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5480" windowHeight="8085"/>
  </bookViews>
  <sheets>
    <sheet name="Sheet1" sheetId="2"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Sheet1!$A$1:$H$135</definedName>
    <definedName name="_xlnm.Print_Titles" localSheetId="0">Sheet1!$5:$5</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25725"/>
</workbook>
</file>

<file path=xl/calcChain.xml><?xml version="1.0" encoding="utf-8"?>
<calcChain xmlns="http://schemas.openxmlformats.org/spreadsheetml/2006/main">
  <c r="H8" i="2"/>
  <c r="H9"/>
  <c r="H10"/>
  <c r="H11"/>
  <c r="H12"/>
  <c r="H13"/>
  <c r="H14"/>
  <c r="H15"/>
  <c r="H16"/>
  <c r="H18"/>
  <c r="H19"/>
  <c r="H20"/>
  <c r="H21"/>
  <c r="H22"/>
  <c r="H23"/>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7"/>
  <c r="H108" l="1"/>
</calcChain>
</file>

<file path=xl/sharedStrings.xml><?xml version="1.0" encoding="utf-8"?>
<sst xmlns="http://schemas.openxmlformats.org/spreadsheetml/2006/main" count="304" uniqueCount="191">
  <si>
    <t>S.No.</t>
  </si>
  <si>
    <t>Voltage Class (kV)</t>
  </si>
  <si>
    <t>Type</t>
  </si>
  <si>
    <t>Description</t>
  </si>
  <si>
    <t>Unit</t>
  </si>
  <si>
    <t>Qty.</t>
  </si>
  <si>
    <t>Unit
Price</t>
  </si>
  <si>
    <t>Total
Price</t>
  </si>
  <si>
    <t>400 kV</t>
  </si>
  <si>
    <t>BUS BAR MATERIALS</t>
  </si>
  <si>
    <t>Stringing hardware</t>
  </si>
  <si>
    <t>-</t>
  </si>
  <si>
    <t>Set</t>
  </si>
  <si>
    <t>Single Suspension</t>
  </si>
  <si>
    <t>m</t>
  </si>
  <si>
    <t>Control cables</t>
  </si>
  <si>
    <t>Auxiliary Power cables</t>
  </si>
  <si>
    <t>2Cx6 sqmm Al/Cu</t>
  </si>
  <si>
    <t>4Cx6 sqmm Al/Cu</t>
  </si>
  <si>
    <t>4Cx16 sqmm Al/Cu</t>
  </si>
  <si>
    <t>3.5Cx35 sqmm Al/Cu</t>
  </si>
  <si>
    <t>3.5Cx70 sqmm Al/Cu</t>
  </si>
  <si>
    <t>Nos.</t>
  </si>
  <si>
    <t>MT</t>
  </si>
  <si>
    <t>Sets</t>
  </si>
  <si>
    <t>No.</t>
  </si>
  <si>
    <t>No</t>
  </si>
  <si>
    <t>Lot</t>
  </si>
  <si>
    <t>SQ. M</t>
  </si>
  <si>
    <t>Following also forms the scope of ETC work in addition to above, but not limited to this.</t>
  </si>
  <si>
    <t>Loading / Unloading, verification, handling, shifting to &amp; from stores, proper storage, assembly, installation, pre-commissioning test and commissioning tests (As per BHEL FQP) are included in the scope.</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</si>
  <si>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</si>
  <si>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</si>
  <si>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</si>
  <si>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Supervision of erection, Testing &amp; commissioning of one no. Isolator of each type shall be done by supplier, M/s GR Power. Necessary menpower support, tools, tackles etc shall be in the scope of ETC contractor.</t>
  </si>
  <si>
    <t>Testing istruments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</si>
  <si>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</si>
  <si>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</si>
  <si>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</si>
  <si>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</si>
  <si>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</si>
  <si>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</si>
  <si>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</si>
  <si>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</si>
  <si>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</si>
  <si>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</si>
  <si>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</si>
  <si>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MAIN EQUIPMENTS</t>
  </si>
  <si>
    <t>ENGINEERED ITEMS</t>
  </si>
  <si>
    <t>PVC/ XLPE</t>
  </si>
  <si>
    <t>Marshalling Kiosks &amp; CT / CVT Junction Boxes</t>
  </si>
  <si>
    <t>Bay Marshalling Kiosks ( Outdoor, Floor mounted on cable trench)</t>
  </si>
  <si>
    <t>Km</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</si>
  <si>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</si>
  <si>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</si>
  <si>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</si>
  <si>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</si>
  <si>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Completete ETC package is under the scope of bidder. All TNP including oil filterating machine, cranes etc. required to complete the job shall be provided by bidder only.</t>
  </si>
  <si>
    <t>With PIR</t>
  </si>
  <si>
    <t>Without PIR</t>
  </si>
  <si>
    <t>Pedestal type</t>
  </si>
  <si>
    <t>Double Tension</t>
  </si>
  <si>
    <t xml:space="preserve">Al Tube (ETC  of Al.Tube includes Aluminium welding and bending to be included. Welding sleeve tube will be supplied by BHEL.) 
</t>
  </si>
  <si>
    <t>1a</t>
  </si>
  <si>
    <t>1b</t>
  </si>
  <si>
    <t xml:space="preserve">400 kV </t>
  </si>
  <si>
    <t>With/Without PIR</t>
  </si>
  <si>
    <t>Supply of DCRM Kits on retunable basis for testing purpose</t>
  </si>
  <si>
    <t>1c</t>
  </si>
  <si>
    <r>
      <t xml:space="preserve">3 Ph, </t>
    </r>
    <r>
      <rPr>
        <b/>
        <sz val="11"/>
        <color indexed="8"/>
        <rFont val="Calibri"/>
        <family val="2"/>
      </rPr>
      <t>Isolator</t>
    </r>
    <r>
      <rPr>
        <sz val="11"/>
        <color theme="1"/>
        <rFont val="Calibri"/>
        <family val="2"/>
        <scheme val="minor"/>
      </rPr>
      <t>, motor/ manual operated complete with 9 nos. of support insulators &amp; terminal connectors without support structure</t>
    </r>
  </si>
  <si>
    <r>
      <t xml:space="preserve">1 Phase, Gapless type Metal Oxide </t>
    </r>
    <r>
      <rPr>
        <b/>
        <sz val="11"/>
        <rFont val="Calibri"/>
        <family val="2"/>
      </rPr>
      <t>Surge Arrester</t>
    </r>
    <r>
      <rPr>
        <sz val="11"/>
        <rFont val="Calibri"/>
        <family val="2"/>
      </rPr>
      <t xml:space="preserve"> complete with surge counter, leakage current meter, insulating base, connecting cable and terminal connectors. </t>
    </r>
  </si>
  <si>
    <r>
      <t xml:space="preserve">1 phase, </t>
    </r>
    <r>
      <rPr>
        <b/>
        <sz val="11"/>
        <rFont val="Calibri"/>
        <family val="2"/>
      </rPr>
      <t>Wave Trap</t>
    </r>
    <r>
      <rPr>
        <sz val="11"/>
        <rFont val="Calibri"/>
        <family val="2"/>
      </rPr>
      <t xml:space="preserve"> complete with 3 nos. post insulators per WT with terminal connectors without support structure.</t>
    </r>
  </si>
  <si>
    <t>Solidcore wirh corona ring</t>
  </si>
  <si>
    <t xml:space="preserve">Conductor complete with Tee connectors for droppers to equipment connections, PG clamps for busbar jumpering,  Twin/Quad bundle spacers etc to complete. </t>
  </si>
  <si>
    <t>PVC</t>
  </si>
  <si>
    <t>5Cx2.5 sqmm Cu</t>
  </si>
  <si>
    <t>7Cx2.5 sqmm Cu</t>
  </si>
  <si>
    <t>10Cx2.5 sqmm Cu</t>
  </si>
  <si>
    <t>14Cx2.5 sqmm Cu</t>
  </si>
  <si>
    <t>19Cx2.5 sqmm Cu</t>
  </si>
  <si>
    <t xml:space="preserve">40 mm Dia  MS Rod </t>
  </si>
  <si>
    <t xml:space="preserve">40/ 32 mm Dia  3 M MS Rod electrode with test link &amp; earth pit </t>
  </si>
  <si>
    <t>Galvanised steel Pipe Structures including hardwares for equipment support</t>
  </si>
  <si>
    <t>Supplying Rubber mats (Class-A suitable for 1.1 kV as per IS: 15652) and laying in front of Panels</t>
  </si>
  <si>
    <t>Panel Supporting Angles / Channel etc on cable trench in Control Room &amp; Bay Control Room (Including Supply).</t>
  </si>
  <si>
    <t>HDB (Electrically ganged)</t>
  </si>
  <si>
    <t>2a</t>
  </si>
  <si>
    <t>3000 A</t>
  </si>
  <si>
    <r>
      <t xml:space="preserve">1 Ph, </t>
    </r>
    <r>
      <rPr>
        <b/>
        <sz val="11"/>
        <rFont val="Calibri"/>
        <family val="2"/>
      </rPr>
      <t>Current Transformer</t>
    </r>
    <r>
      <rPr>
        <sz val="11"/>
        <rFont val="Calibri"/>
        <family val="2"/>
      </rPr>
      <t xml:space="preserve"> (3000A) , live/dead tank complete with terminal connectors without support structure.</t>
    </r>
  </si>
  <si>
    <r>
      <t>1 Ph,</t>
    </r>
    <r>
      <rPr>
        <b/>
        <sz val="11"/>
        <rFont val="Calibri"/>
        <family val="2"/>
      </rPr>
      <t xml:space="preserve"> CVT </t>
    </r>
    <r>
      <rPr>
        <sz val="11"/>
        <rFont val="Calibri"/>
        <family val="2"/>
      </rPr>
      <t>complete with  terminal connector without support structure.</t>
    </r>
  </si>
  <si>
    <t>4400pF</t>
  </si>
  <si>
    <t>336kV</t>
  </si>
  <si>
    <t>Suspension insulator string  comprising 1X25 nos. disc with hardware set with all accessories including  drop type suspension clamp  suitable for quad conductor.</t>
  </si>
  <si>
    <t>8.1.1</t>
  </si>
  <si>
    <t>8.1.2</t>
  </si>
  <si>
    <t>8.1.3</t>
  </si>
  <si>
    <t xml:space="preserve"> ACSR Moose</t>
  </si>
  <si>
    <t>4.5"</t>
  </si>
  <si>
    <t>2Cx2.5 sqmm Cu</t>
  </si>
  <si>
    <t>Installation of Cable transit system for passage of cables from outdoor (switchyard area) to indoor area (building, rooms etc.)</t>
  </si>
  <si>
    <t>Nos. of cable entries</t>
  </si>
  <si>
    <t>Perforated cable trays for equipment support structure</t>
  </si>
  <si>
    <t>Supply of Perforated GI cable trays with all accessories including bends, tees, elbow, reducers, stiffeners coupler plates, bolts/clamps etc and fixing of same with suitable bolt/clamp on equipment pipe support structure for vertical runs of cables</t>
  </si>
  <si>
    <t xml:space="preserve">150 mm wide </t>
  </si>
  <si>
    <t>200 mm wide</t>
  </si>
  <si>
    <t>PVC pipe, 50 NB</t>
  </si>
  <si>
    <t>PVC Pipe, 110NB</t>
  </si>
  <si>
    <t>25 mm dia</t>
  </si>
  <si>
    <t>75 x 12 mm GS Flat</t>
  </si>
  <si>
    <t xml:space="preserve">50 x 6 mm GS Flat </t>
  </si>
  <si>
    <t>SPR/CONTROL ROOM EQUIPMENT</t>
  </si>
  <si>
    <t>Unloading, storage and carrying of AC units from storage area to SPR</t>
  </si>
  <si>
    <t>POWERGRID Technical specification for switchyard erection, technical specification, section: SE, (C/ENGG/SPEC/SE REV. NO. 08) is enclosed. In case of any conflict, the POWERGRID technical specification shall be followed. The equipment earthing shall be done as per POWERGRID standard drawings (Standard Earthing Details).</t>
  </si>
  <si>
    <t>Control &amp; Relay Panel
(Refer note 18)</t>
  </si>
  <si>
    <t>400kV Circuit Breaker Relay Panel with Auto-Reclose 1 Set = 1 No. Panel</t>
  </si>
  <si>
    <t>400kV Line Protection Panel  1 Set = 1 No. Panels</t>
  </si>
  <si>
    <t>VOID</t>
  </si>
  <si>
    <t>Communication Equipment
(Refer note 18)</t>
  </si>
  <si>
    <t>Main Distribution Frame (100 pairs)</t>
  </si>
  <si>
    <t>PLCC Equipments
(Refer note 18)</t>
  </si>
  <si>
    <t>Coupling device(Phase to Phase)</t>
  </si>
  <si>
    <t>HF cable</t>
  </si>
  <si>
    <t>Carrier equipment (for speech + protection and speech +data) (Analogue type )--- Single Channel PLC terminal for Speech + Protection
(1 set = 1 no. panel)</t>
  </si>
  <si>
    <t>Carrier equipment (for speech + protection and speech +data) (Analogue type )-- Single Channel PLC terminal for Speech + Data</t>
  </si>
  <si>
    <t>Protection Coupler (shall be mounted on item at S.No. 15.5.3 above)</t>
  </si>
  <si>
    <t>Digital Protection Coupler (shall be mounted on item at S.No. 15.5.3 above)</t>
  </si>
  <si>
    <t>4 wire telephone instrument(along with telephone wiring ) 
-- 4 wire telephone set with connecting cables</t>
  </si>
  <si>
    <t>4 wire telephone instrument(along with telephone wiring ) 
--5 Pair Telephone Cables, armoured ,0.5 sq. mm annealed copper conductor and petroleum jelly filled with polyethene outer jackets
(refer description at S. No. 9)</t>
  </si>
  <si>
    <t>Testing &amp; maintenance equipment(print test kit only)
(Unloading, Storage &amp; handing over in ETC contractor scope)</t>
  </si>
  <si>
    <t>Lighting panel (outdoor) Type ACP-1</t>
  </si>
  <si>
    <t>Lighting panel (outdoor) Type ACP-2</t>
  </si>
  <si>
    <t>Lighting panel (outdoor) Type ACP-3</t>
  </si>
  <si>
    <t>Sub lighting panel (outdoor) Type SLP</t>
  </si>
  <si>
    <t>Lighting fixtures and receptacles including junction Box &amp; lighting wires &amp; flexible conduits (if required) from junction box to lighting fixture, mounting arrangement and other accessories / materials as required for complete installation and commissioning of lighting fixture. Lighting fixture type - SF1</t>
  </si>
  <si>
    <t>Lighting fixtures and receptacles including junction Box &amp; lighting wires &amp; flexible conduits (if required) from junction box to lighting fixture, mounting arrangement and other accessories / materials as required for complete installation and commissioning of lighting fixture. Lighting fixture type - SF2</t>
  </si>
  <si>
    <t>Illumination system for Switchyard Panel Room (size : 6m x 4m x 3.5m)
-Lighting fixtures and receptacles including junction Box &amp; lighting wires &amp; flexible conduits (if required) from junction box to lighting fixture, mounting arrangement and other accessories / materials as required for complete installation and commissioning of indoor lighting fixture</t>
  </si>
  <si>
    <t>Supplying Insulating mats (Class-A for 1.1kV as per IS: 15652-2006) and laying in front of Panels in switchyard panel room</t>
  </si>
  <si>
    <t>Phase marker, Danger Plate and Identification Plates for bays &amp; Equipments</t>
  </si>
  <si>
    <t>9.1.1</t>
  </si>
  <si>
    <t>9.1.2</t>
  </si>
  <si>
    <t>9.1.3</t>
  </si>
  <si>
    <t>9.1.4</t>
  </si>
  <si>
    <t>9.1.5</t>
  </si>
  <si>
    <t>9.1.6</t>
  </si>
  <si>
    <t>9.2.1</t>
  </si>
  <si>
    <t>9.2.2</t>
  </si>
  <si>
    <t>9.2.3</t>
  </si>
  <si>
    <t>9.2.4</t>
  </si>
  <si>
    <t>9.2.5</t>
  </si>
  <si>
    <t xml:space="preserve"> - with one earth switch (motor/ manual operated)</t>
  </si>
  <si>
    <t>Tension insulator string with double anchoring point , string comprising 2X25 nos. disc  with hardware set with all accessories including  tension clamp without Turn Buckle set suitable for quad conductor.</t>
  </si>
  <si>
    <t>Tension insulator string with double anchoring point , string comprising 2X25 nos. disc  with hardware set with all accessories including  tension clamp with Turn Buckle set suitable for quad conductor.</t>
  </si>
  <si>
    <t>CT Junction Box (on CT structure)</t>
  </si>
  <si>
    <t>VT Junction Box (on VT structure)</t>
  </si>
  <si>
    <t>19.1.1</t>
  </si>
  <si>
    <t>19.1.2</t>
  </si>
  <si>
    <t>19.3.1</t>
  </si>
  <si>
    <t>19.3.2</t>
  </si>
  <si>
    <t>19.3.3</t>
  </si>
  <si>
    <t>19.4.1</t>
  </si>
  <si>
    <t>19.4.2</t>
  </si>
  <si>
    <t>19.4.3</t>
  </si>
  <si>
    <t>19.4.4</t>
  </si>
  <si>
    <t>19.4.5</t>
  </si>
  <si>
    <t>19.4.6</t>
  </si>
  <si>
    <t>19.4.7</t>
  </si>
  <si>
    <t>19.4.8</t>
  </si>
  <si>
    <t>19.4.9</t>
  </si>
  <si>
    <t>AC Power Panel (Indoor) Type ACPP</t>
  </si>
  <si>
    <t>Laying of Optical fibre Cable in 25NB GI Pipes in Trenches</t>
  </si>
  <si>
    <t>Testing and commissioning is in the scope of OEM</t>
  </si>
  <si>
    <t>Illumination System</t>
  </si>
  <si>
    <t>All the drawings and documents as per Annexure-2 shall be followed for ETC work.</t>
  </si>
  <si>
    <t>Welding of Aluminium tubes ( supply of welding sleeve excluded) is in ETC contractor's scope and joints shall be tested by radiography. Welding and Bending machines and any other equipment will be in ETC Contractor scope.</t>
  </si>
  <si>
    <t>Switchboard with 4 nos. NO switch and 1 no. switch</t>
  </si>
  <si>
    <t>Unloading, storage &amp; handing over of Essential/ Mandatory spares to Customer as per Annexure-I</t>
  </si>
  <si>
    <t xml:space="preserve">Project : 400kV Bay Extension at Abhishekpatty Substation </t>
  </si>
  <si>
    <t>Total Amount (Rs.)</t>
  </si>
  <si>
    <t>Customer :  POWERGRID CORPORATION OF INDIA LIMITED</t>
  </si>
  <si>
    <t xml:space="preserve">BOQ for Erection Testing &amp; Commissioning (ETC) Works                                                                 </t>
  </si>
  <si>
    <t>Rev 01</t>
  </si>
  <si>
    <t>SF6, 3 Phase, 3150A Circuit Breaker alongwith lattice type GS supporting structure, terminal connectors, Breaker Control Cabinets, ladder and interpole cabling. (Supervision of Erection, Testing and commissioning will be done by supplier. Supplier will bring Timing kit and Gas leak detector only.  Necessary manpower support, tools, tackles and testing kit to be in scope of ETC contractor).</t>
  </si>
  <si>
    <r>
      <rPr>
        <b/>
        <sz val="11"/>
        <color theme="1"/>
        <rFont val="Calibri"/>
        <family val="2"/>
        <scheme val="minor"/>
      </rPr>
      <t>Post Insulators</t>
    </r>
    <r>
      <rPr>
        <sz val="11"/>
        <color theme="1"/>
        <rFont val="Calibri"/>
        <family val="2"/>
        <scheme val="minor"/>
      </rPr>
      <t xml:space="preserve"> 8kN complete with corona ring &amp; terminal connectors without support structure</t>
    </r>
  </si>
  <si>
    <t>A. Cabling including laying, tagging , dressing, ferruling, lugging, ,soldering, tapping,  jointing, crimping, termination, and drilling/ cutting holes in cable gland plates- laying can be either on trays, supports, underground, buried in ground or through GI pipe over ground, through wall etc. All erection materials viz. ferrules, copper lugs, cable ties / straps, Al. tags, markers, GI / PVC wall sleeves with rubber / nylon bushes and flexible steel conduits shall be supplied by bidder. Glands shall be quoted seprately.</t>
  </si>
  <si>
    <t>Tin/ Nickel, Nichel/chromium - Plated (coating thickness not less than 10 microns) brass cable glands, double compression heavy-duty type complete with necessary armour clamp &amp; tapered washer etc for the following cables (Bidder's Scope is to supply and fixing)
* refer clause 14.3.9, 10,11 of section SE page 33 of 60</t>
  </si>
  <si>
    <t>Cable trench material-fabrication of cable support angles and stopper as per enclosed POWERGRID standard drawing C/ENGG/STD/CT-1,  erection and painting( after installation with  two coats of metal primer  comprising of red oxide and Zinc chromate in a synthetic medium followed  by two  finishing coats of Aluminium paints) of cable rack assembly.Cable rack assembly shall be provided at every 750 mm interval.</t>
  </si>
  <si>
    <t>Supply of PVC pipes, sockets &amp; bends of class 4 as per IS 4985 and laying at a depth of 250mm including excavation, backfilling, making and repairing of walls in trenches, cutting, threading, fixing of sockets/ bends where required etc. complete. Both ends of PVC conduits shall be closed by plastering. (Payment will be made for the as erected pipe length)</t>
  </si>
  <si>
    <t>GI Pipes -Supply of 25 NB GI pipes, sockets &amp; bends and laying of the same on the tier of cable trench between Switchyard panel rooms, cutting, threading, fixing of sockets/ bends where required etc. complete. Both ends of GI Pipes shall be closed by plastering. (Payment will be made for the as erected pipe length)</t>
  </si>
  <si>
    <t>Earthing material- The earthing includes earthing of all switchyard equipment, towers, pipe structure, cable trenches, rod electrode for LA, CVT, neutral of transformer &amp; at interconnections of other grids, Control room &amp; switchyard panel room equipments using necessary Connectors for earthing flats. Earthing clamping shall be carried out by ETC contractor. 
GS strip including cutting, bending, welding with 40 mm dia MS rod riser/earth strip, applying zinc rich paint, clamping to structure/building wall  etc. to complete. The Earthing of equipments, Auxiliary Earthmats under Iso/ ES MOM boxes shall be carried out as per POWERGRID standard drawings</t>
  </si>
  <si>
    <t xml:space="preserve">SDH Equipment Cabinets : 1 No comprising of 
STM – 4, minimum two MSP protected directions : Base Equipment (Common cards, Cross-connect/control cards, Optical base card, Power supply cards, power cabling, other hardware &amp; accessories including sub-racks, patch cords, DDF etc. fully equipped including interface cards and Tributary cards and equipment Cabinet) 
Optical Interface card for Optical Line interface card (to support minimum 150 kms) - 2 Nos.
Tributary Cards : E1 Interface card (Minimum 16 interfaces per card) - 2 Nos.
Tributary Cards : Ethernet interfaces 10/100 Mbps with Layer-2 switching (Minimum 4 interfaces per card.) - 1 No.
</t>
  </si>
  <si>
    <t xml:space="preserve">Drop/Insert Multiplexer Equipment Cabinets : 1 No comprising of Base Equipment (Common cards, Power supply cards, power cabling, other hardware &amp; accessories including sub-racks, etc. fully equipped including subscriber line interface cards and equipment cabinet) 2 Nos. = 1 Lot
Subscriber Line Interface Cards : 2 wire (sub/sub) voice channel cards (min 8 channels per card) - 2 Nos.
Subscriber Line Interface Cards : 4 wire (E&amp;M) voice channel cards (min 8 channels per card) - 2 Nos.
Subscriber Line Interface Cards : Asynchronous Sub Channels data cards (minimum 4 channels per card) - 2 Nos.
Subscriber Line Interface Cards : Synchronous data card (NX64kbps) - 1 No.
</t>
  </si>
</sst>
</file>

<file path=xl/styles.xml><?xml version="1.0" encoding="utf-8"?>
<styleSheet xmlns="http://schemas.openxmlformats.org/spreadsheetml/2006/main">
  <numFmts count="3">
    <numFmt numFmtId="43" formatCode="_(* #,##0.00_);_(* \(#,##0.00\);_(* &quot;-&quot;??_);_(@_)"/>
    <numFmt numFmtId="164" formatCode="_-* #,##0.00\ _R_s_._-;\-* #,##0.00\ _R_s_._-;_-* &quot;-&quot;??\ _R_s_._-;_-@_-"/>
    <numFmt numFmtId="165" formatCode="_-* #,##0\ _R_s_._-;\-* #,##0\ _R_s_._-;_-* &quot;-&quot;??\ _R_s_._-;_-@_-"/>
  </numFmts>
  <fonts count="15">
    <font>
      <sz val="11"/>
      <color theme="1"/>
      <name val="Calibri"/>
      <family val="2"/>
      <scheme val="minor"/>
    </font>
    <font>
      <b/>
      <sz val="11"/>
      <color indexed="8"/>
      <name val="Calibri"/>
      <family val="2"/>
    </font>
    <font>
      <b/>
      <sz val="11"/>
      <name val="Calibri"/>
      <family val="2"/>
    </font>
    <font>
      <sz val="11"/>
      <name val="Calibri"/>
      <family val="2"/>
    </font>
    <font>
      <sz val="11"/>
      <color theme="1"/>
      <name val="Calibri"/>
      <family val="2"/>
      <scheme val="minor"/>
    </font>
    <font>
      <b/>
      <sz val="11"/>
      <color theme="1"/>
      <name val="Calibri"/>
      <family val="2"/>
      <scheme val="minor"/>
    </font>
    <font>
      <b/>
      <sz val="14"/>
      <color theme="1"/>
      <name val="Calibri"/>
      <family val="2"/>
      <scheme val="minor"/>
    </font>
    <font>
      <b/>
      <sz val="12"/>
      <color theme="1"/>
      <name val="Arial"/>
      <family val="2"/>
    </font>
    <font>
      <sz val="11"/>
      <color theme="1"/>
      <name val="Arial"/>
      <family val="2"/>
    </font>
    <font>
      <b/>
      <sz val="14"/>
      <color theme="1"/>
      <name val="Arial"/>
      <family val="2"/>
    </font>
    <font>
      <sz val="12"/>
      <color theme="1"/>
      <name val="Arial"/>
      <family val="2"/>
    </font>
    <font>
      <sz val="10"/>
      <color theme="1"/>
      <name val="Arial"/>
      <family val="2"/>
    </font>
    <font>
      <b/>
      <sz val="11"/>
      <color theme="1"/>
      <name val="Arial"/>
      <family val="2"/>
    </font>
    <font>
      <sz val="11"/>
      <color theme="1"/>
      <name val="Calibri"/>
      <family val="2"/>
    </font>
    <font>
      <b/>
      <u/>
      <sz val="11"/>
      <color theme="1"/>
      <name val="Arial"/>
      <family val="2"/>
    </font>
  </fonts>
  <fills count="3">
    <fill>
      <patternFill patternType="none"/>
    </fill>
    <fill>
      <patternFill patternType="gray125"/>
    </fill>
    <fill>
      <patternFill patternType="solid">
        <fgColor theme="1"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51">
    <xf numFmtId="0" fontId="0" fillId="0" borderId="0" xfId="0"/>
    <xf numFmtId="0" fontId="0" fillId="0" borderId="0" xfId="0" applyFont="1" applyAlignment="1">
      <alignment horizontal="left"/>
    </xf>
    <xf numFmtId="0" fontId="0" fillId="0" borderId="0" xfId="0" applyFont="1" applyAlignment="1">
      <alignment horizontal="center"/>
    </xf>
    <xf numFmtId="0" fontId="0" fillId="0" borderId="0" xfId="0" applyFont="1"/>
    <xf numFmtId="0" fontId="5" fillId="0" borderId="1" xfId="0" applyFont="1" applyBorder="1" applyAlignment="1">
      <alignment horizontal="justify" vertical="top" wrapText="1"/>
    </xf>
    <xf numFmtId="0" fontId="0" fillId="0" borderId="1" xfId="0" applyFont="1" applyBorder="1" applyAlignment="1">
      <alignment horizontal="justify" vertical="top" wrapText="1"/>
    </xf>
    <xf numFmtId="0" fontId="10" fillId="0" borderId="0" xfId="0" applyFont="1" applyFill="1" applyAlignment="1">
      <alignment horizontal="justify" vertical="center" wrapText="1"/>
    </xf>
    <xf numFmtId="0" fontId="11" fillId="0" borderId="0" xfId="0" applyFont="1" applyFill="1" applyAlignment="1">
      <alignment horizontal="justify" vertical="center" wrapText="1"/>
    </xf>
    <xf numFmtId="0" fontId="7"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7" fillId="0" borderId="0" xfId="0" applyFont="1" applyFill="1" applyBorder="1" applyAlignment="1">
      <alignment horizontal="right" vertical="top" wrapText="1"/>
    </xf>
    <xf numFmtId="0" fontId="12"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165" fontId="12" fillId="0" borderId="1" xfId="1" applyNumberFormat="1" applyFont="1" applyFill="1" applyBorder="1" applyAlignment="1">
      <alignment vertical="top" wrapText="1"/>
    </xf>
    <xf numFmtId="164" fontId="12" fillId="0" borderId="1" xfId="1" applyNumberFormat="1" applyFont="1" applyFill="1" applyBorder="1" applyAlignment="1">
      <alignment horizontal="center" vertical="top" wrapText="1"/>
    </xf>
    <xf numFmtId="0" fontId="5" fillId="2" borderId="4" xfId="0" applyFont="1" applyFill="1" applyBorder="1" applyAlignment="1">
      <alignment vertical="top"/>
    </xf>
    <xf numFmtId="0" fontId="5" fillId="2" borderId="2" xfId="0" applyFont="1" applyFill="1" applyBorder="1" applyAlignment="1">
      <alignment vertical="top" wrapText="1"/>
    </xf>
    <xf numFmtId="0" fontId="5" fillId="2" borderId="2" xfId="0" applyFont="1" applyFill="1" applyBorder="1" applyAlignment="1">
      <alignment horizontal="center" vertical="top" wrapText="1"/>
    </xf>
    <xf numFmtId="0" fontId="12" fillId="2" borderId="2" xfId="0" applyFont="1" applyFill="1" applyBorder="1" applyAlignment="1">
      <alignment vertical="top" wrapText="1"/>
    </xf>
    <xf numFmtId="0" fontId="12" fillId="2" borderId="3" xfId="0" applyFont="1" applyFill="1" applyBorder="1" applyAlignment="1">
      <alignment vertical="top" wrapText="1"/>
    </xf>
    <xf numFmtId="0" fontId="13" fillId="0" borderId="1" xfId="0" applyFont="1" applyBorder="1" applyAlignment="1">
      <alignment horizontal="justify" vertical="top" wrapText="1"/>
    </xf>
    <xf numFmtId="0" fontId="5" fillId="2" borderId="1" xfId="0" applyFont="1" applyFill="1" applyBorder="1" applyAlignment="1">
      <alignment horizontal="left" vertical="top"/>
    </xf>
    <xf numFmtId="0" fontId="0" fillId="2" borderId="1" xfId="0" applyFont="1" applyFill="1" applyBorder="1" applyAlignment="1">
      <alignment horizontal="justify" vertical="top" wrapText="1"/>
    </xf>
    <xf numFmtId="0" fontId="5" fillId="0" borderId="1" xfId="0" applyFont="1" applyFill="1" applyBorder="1" applyAlignment="1">
      <alignment horizontal="left" vertical="top"/>
    </xf>
    <xf numFmtId="0" fontId="10" fillId="2" borderId="0" xfId="0" applyFont="1" applyFill="1" applyAlignment="1">
      <alignment horizontal="justify" vertical="top" wrapText="1"/>
    </xf>
    <xf numFmtId="0" fontId="0" fillId="0" borderId="1" xfId="0" applyFont="1" applyBorder="1" applyAlignment="1">
      <alignment horizontal="center" vertical="top" wrapText="1"/>
    </xf>
    <xf numFmtId="0" fontId="8" fillId="2" borderId="1" xfId="0" applyFont="1" applyFill="1" applyBorder="1" applyAlignment="1">
      <alignment horizontal="center" vertical="top" wrapText="1"/>
    </xf>
    <xf numFmtId="0" fontId="0" fillId="2"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2" fontId="8" fillId="0" borderId="1" xfId="0" applyNumberFormat="1" applyFont="1" applyFill="1" applyBorder="1" applyAlignment="1">
      <alignment horizontal="center" vertical="top" wrapText="1"/>
    </xf>
    <xf numFmtId="2" fontId="0" fillId="0" borderId="1" xfId="0" applyNumberFormat="1" applyFont="1" applyFill="1" applyBorder="1" applyAlignment="1">
      <alignment horizontal="center" vertical="top" wrapText="1"/>
    </xf>
    <xf numFmtId="0" fontId="0" fillId="0" borderId="1" xfId="0" quotePrefix="1" applyFont="1" applyFill="1" applyBorder="1" applyAlignment="1">
      <alignment horizontal="center" vertical="top" wrapText="1"/>
    </xf>
    <xf numFmtId="0" fontId="6" fillId="0" borderId="1" xfId="0" applyFont="1" applyBorder="1" applyAlignment="1">
      <alignment horizontal="left" vertical="top" wrapText="1"/>
    </xf>
    <xf numFmtId="0" fontId="0" fillId="0" borderId="1" xfId="0" applyFont="1" applyBorder="1" applyAlignment="1" applyProtection="1">
      <alignment horizontal="center" vertical="top" wrapText="1"/>
      <protection locked="0"/>
    </xf>
    <xf numFmtId="43" fontId="0" fillId="0" borderId="1" xfId="0" applyNumberFormat="1" applyFont="1" applyBorder="1" applyAlignment="1" applyProtection="1">
      <alignment horizontal="center" vertical="top" wrapText="1"/>
      <protection locked="0"/>
    </xf>
    <xf numFmtId="0" fontId="0" fillId="2" borderId="1" xfId="0" applyFont="1" applyFill="1" applyBorder="1" applyAlignment="1" applyProtection="1">
      <alignment horizontal="center" vertical="top" wrapText="1"/>
      <protection locked="0"/>
    </xf>
    <xf numFmtId="0" fontId="0" fillId="2" borderId="1" xfId="0" applyFont="1" applyFill="1" applyBorder="1" applyAlignment="1" applyProtection="1">
      <alignment horizontal="justify" vertical="top" wrapText="1"/>
      <protection locked="0"/>
    </xf>
    <xf numFmtId="0" fontId="8" fillId="0" borderId="1" xfId="0" applyFont="1" applyFill="1" applyBorder="1" applyAlignment="1" applyProtection="1">
      <alignment horizontal="center" vertical="top" wrapText="1"/>
      <protection locked="0"/>
    </xf>
    <xf numFmtId="164" fontId="7" fillId="0" borderId="1" xfId="1" applyNumberFormat="1" applyFont="1" applyFill="1" applyBorder="1" applyAlignment="1" applyProtection="1">
      <alignment horizontal="right" vertical="top" wrapText="1"/>
      <protection locked="0"/>
    </xf>
    <xf numFmtId="0" fontId="8" fillId="0" borderId="1" xfId="0" applyFont="1" applyFill="1" applyBorder="1" applyAlignment="1">
      <alignment horizontal="justify" vertical="top" wrapText="1"/>
    </xf>
    <xf numFmtId="0" fontId="0" fillId="0" borderId="1" xfId="0" applyFont="1" applyFill="1" applyBorder="1" applyAlignment="1">
      <alignment horizontal="justify" vertical="top" wrapText="1"/>
    </xf>
    <xf numFmtId="0" fontId="8" fillId="0" borderId="1" xfId="0" applyNumberFormat="1" applyFont="1" applyFill="1" applyBorder="1" applyAlignment="1">
      <alignment horizontal="justify" vertical="top" wrapText="1"/>
    </xf>
    <xf numFmtId="0" fontId="9" fillId="0" borderId="0" xfId="0" applyFont="1" applyFill="1" applyBorder="1" applyAlignment="1">
      <alignment horizontal="center" vertical="center" wrapText="1"/>
    </xf>
    <xf numFmtId="0" fontId="7" fillId="0" borderId="0" xfId="0" applyFont="1" applyFill="1" applyAlignment="1">
      <alignment horizontal="justify" vertical="center" wrapText="1"/>
    </xf>
    <xf numFmtId="0" fontId="7" fillId="0" borderId="0" xfId="0" applyFont="1" applyFill="1" applyBorder="1" applyAlignment="1">
      <alignment horizontal="justify" vertical="center" wrapText="1"/>
    </xf>
    <xf numFmtId="0" fontId="14" fillId="2" borderId="4" xfId="0" applyFont="1" applyFill="1" applyBorder="1" applyAlignment="1">
      <alignment horizontal="center" vertical="top"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5"/>
  <sheetViews>
    <sheetView tabSelected="1" view="pageBreakPreview" zoomScale="70" zoomScaleSheetLayoutView="70" workbookViewId="0">
      <selection activeCell="J9" sqref="J9"/>
    </sheetView>
  </sheetViews>
  <sheetFormatPr defaultRowHeight="15"/>
  <cols>
    <col min="1" max="1" width="8.28515625" style="3" customWidth="1"/>
    <col min="2" max="2" width="19.28515625" style="3" bestFit="1" customWidth="1"/>
    <col min="3" max="3" width="17.85546875" style="3" customWidth="1"/>
    <col min="4" max="4" width="68" style="1" customWidth="1"/>
    <col min="5" max="5" width="7.28515625" style="2" bestFit="1" customWidth="1"/>
    <col min="6" max="6" width="9.7109375" style="3" customWidth="1"/>
    <col min="7" max="7" width="10.7109375" style="3" bestFit="1" customWidth="1"/>
    <col min="8" max="8" width="19.5703125" style="3" bestFit="1" customWidth="1"/>
    <col min="9" max="16384" width="9.140625" style="3"/>
  </cols>
  <sheetData>
    <row r="1" spans="1:10" s="6" customFormat="1" ht="21" customHeight="1">
      <c r="A1" s="45" t="s">
        <v>179</v>
      </c>
      <c r="B1" s="45"/>
      <c r="C1" s="45"/>
      <c r="D1" s="45"/>
      <c r="E1" s="45"/>
      <c r="F1" s="45"/>
      <c r="G1" s="45"/>
      <c r="H1" s="45"/>
      <c r="J1" s="7"/>
    </row>
    <row r="2" spans="1:10" s="6" customFormat="1" ht="15.75">
      <c r="A2" s="46" t="s">
        <v>176</v>
      </c>
      <c r="B2" s="46"/>
      <c r="C2" s="46"/>
      <c r="D2" s="46"/>
      <c r="E2" s="46"/>
      <c r="F2" s="46"/>
      <c r="G2" s="46"/>
      <c r="H2" s="46"/>
      <c r="J2" s="7"/>
    </row>
    <row r="3" spans="1:10" s="6" customFormat="1" ht="15.75" customHeight="1">
      <c r="A3" s="47" t="s">
        <v>178</v>
      </c>
      <c r="B3" s="47"/>
      <c r="C3" s="47"/>
      <c r="D3" s="47"/>
      <c r="E3" s="47"/>
      <c r="F3" s="47"/>
      <c r="G3" s="47"/>
      <c r="H3" s="47"/>
      <c r="J3" s="7"/>
    </row>
    <row r="4" spans="1:10" s="6" customFormat="1" ht="15.75" customHeight="1">
      <c r="A4" s="8"/>
      <c r="B4" s="9"/>
      <c r="C4" s="9"/>
      <c r="D4" s="10"/>
      <c r="E4" s="11"/>
      <c r="F4" s="8"/>
      <c r="G4" s="8"/>
      <c r="H4" s="12" t="s">
        <v>180</v>
      </c>
      <c r="J4" s="7"/>
    </row>
    <row r="5" spans="1:10" s="6" customFormat="1" ht="33.75" customHeight="1">
      <c r="A5" s="13" t="s">
        <v>0</v>
      </c>
      <c r="B5" s="14" t="s">
        <v>1</v>
      </c>
      <c r="C5" s="14" t="s">
        <v>2</v>
      </c>
      <c r="D5" s="14" t="s">
        <v>3</v>
      </c>
      <c r="E5" s="14" t="s">
        <v>4</v>
      </c>
      <c r="F5" s="15" t="s">
        <v>5</v>
      </c>
      <c r="G5" s="16" t="s">
        <v>6</v>
      </c>
      <c r="H5" s="16" t="s">
        <v>7</v>
      </c>
      <c r="J5" s="7"/>
    </row>
    <row r="6" spans="1:10" s="6" customFormat="1" ht="17.25" customHeight="1">
      <c r="A6" s="26"/>
      <c r="B6" s="17" t="s">
        <v>47</v>
      </c>
      <c r="C6" s="18"/>
      <c r="D6" s="18"/>
      <c r="E6" s="19"/>
      <c r="F6" s="20"/>
      <c r="G6" s="20"/>
      <c r="H6" s="21"/>
      <c r="J6" s="7"/>
    </row>
    <row r="7" spans="1:10" ht="94.5" customHeight="1">
      <c r="A7" s="27" t="s">
        <v>63</v>
      </c>
      <c r="B7" s="27" t="s">
        <v>8</v>
      </c>
      <c r="C7" s="27" t="s">
        <v>58</v>
      </c>
      <c r="D7" s="5" t="s">
        <v>181</v>
      </c>
      <c r="E7" s="27" t="s">
        <v>22</v>
      </c>
      <c r="F7" s="27">
        <v>1</v>
      </c>
      <c r="G7" s="36"/>
      <c r="H7" s="37">
        <f>G7*F7</f>
        <v>0</v>
      </c>
    </row>
    <row r="8" spans="1:10" ht="21" customHeight="1">
      <c r="A8" s="27" t="s">
        <v>64</v>
      </c>
      <c r="B8" s="27" t="s">
        <v>65</v>
      </c>
      <c r="C8" s="27" t="s">
        <v>66</v>
      </c>
      <c r="D8" s="5" t="s">
        <v>67</v>
      </c>
      <c r="E8" s="27" t="s">
        <v>22</v>
      </c>
      <c r="F8" s="27">
        <v>1</v>
      </c>
      <c r="G8" s="36"/>
      <c r="H8" s="37">
        <f t="shared" ref="H8:H71" si="0">G8*F8</f>
        <v>0</v>
      </c>
    </row>
    <row r="9" spans="1:10" ht="90">
      <c r="A9" s="27" t="s">
        <v>68</v>
      </c>
      <c r="B9" s="27" t="s">
        <v>8</v>
      </c>
      <c r="C9" s="27" t="s">
        <v>59</v>
      </c>
      <c r="D9" s="5" t="s">
        <v>181</v>
      </c>
      <c r="E9" s="27" t="s">
        <v>22</v>
      </c>
      <c r="F9" s="27">
        <v>1</v>
      </c>
      <c r="G9" s="36"/>
      <c r="H9" s="37">
        <f t="shared" si="0"/>
        <v>0</v>
      </c>
    </row>
    <row r="10" spans="1:10" ht="30">
      <c r="A10" s="27">
        <v>2</v>
      </c>
      <c r="B10" s="27" t="s">
        <v>8</v>
      </c>
      <c r="C10" s="27" t="s">
        <v>85</v>
      </c>
      <c r="D10" s="5" t="s">
        <v>69</v>
      </c>
      <c r="E10" s="27"/>
      <c r="F10" s="27"/>
      <c r="G10" s="36"/>
      <c r="H10" s="37">
        <f t="shared" si="0"/>
        <v>0</v>
      </c>
    </row>
    <row r="11" spans="1:10">
      <c r="A11" s="27" t="s">
        <v>86</v>
      </c>
      <c r="B11" s="27"/>
      <c r="C11" s="27"/>
      <c r="D11" s="5" t="s">
        <v>149</v>
      </c>
      <c r="E11" s="27" t="s">
        <v>22</v>
      </c>
      <c r="F11" s="27">
        <v>6</v>
      </c>
      <c r="G11" s="36"/>
      <c r="H11" s="37">
        <f t="shared" si="0"/>
        <v>0</v>
      </c>
    </row>
    <row r="12" spans="1:10" ht="30">
      <c r="A12" s="27">
        <v>3</v>
      </c>
      <c r="B12" s="27" t="s">
        <v>8</v>
      </c>
      <c r="C12" s="27" t="s">
        <v>87</v>
      </c>
      <c r="D12" s="5" t="s">
        <v>88</v>
      </c>
      <c r="E12" s="27" t="s">
        <v>22</v>
      </c>
      <c r="F12" s="27">
        <v>6</v>
      </c>
      <c r="G12" s="36"/>
      <c r="H12" s="37">
        <f t="shared" si="0"/>
        <v>0</v>
      </c>
    </row>
    <row r="13" spans="1:10">
      <c r="A13" s="27">
        <v>4</v>
      </c>
      <c r="B13" s="27" t="s">
        <v>8</v>
      </c>
      <c r="C13" s="27" t="s">
        <v>90</v>
      </c>
      <c r="D13" s="5" t="s">
        <v>89</v>
      </c>
      <c r="E13" s="27" t="s">
        <v>22</v>
      </c>
      <c r="F13" s="27">
        <v>3</v>
      </c>
      <c r="G13" s="36"/>
      <c r="H13" s="37">
        <f t="shared" si="0"/>
        <v>0</v>
      </c>
    </row>
    <row r="14" spans="1:10" ht="45">
      <c r="A14" s="27">
        <v>5</v>
      </c>
      <c r="B14" s="27" t="s">
        <v>91</v>
      </c>
      <c r="C14" s="27"/>
      <c r="D14" s="5" t="s">
        <v>70</v>
      </c>
      <c r="E14" s="27" t="s">
        <v>22</v>
      </c>
      <c r="F14" s="27">
        <v>3</v>
      </c>
      <c r="G14" s="36"/>
      <c r="H14" s="37">
        <f t="shared" si="0"/>
        <v>0</v>
      </c>
    </row>
    <row r="15" spans="1:10" ht="30">
      <c r="A15" s="27">
        <v>6</v>
      </c>
      <c r="B15" s="27" t="s">
        <v>8</v>
      </c>
      <c r="C15" s="27" t="s">
        <v>60</v>
      </c>
      <c r="D15" s="5" t="s">
        <v>71</v>
      </c>
      <c r="E15" s="27" t="s">
        <v>22</v>
      </c>
      <c r="F15" s="27">
        <v>2</v>
      </c>
      <c r="G15" s="36"/>
      <c r="H15" s="37">
        <f t="shared" si="0"/>
        <v>0</v>
      </c>
    </row>
    <row r="16" spans="1:10" ht="30">
      <c r="A16" s="27">
        <v>7</v>
      </c>
      <c r="B16" s="27" t="s">
        <v>8</v>
      </c>
      <c r="C16" s="27" t="s">
        <v>72</v>
      </c>
      <c r="D16" s="22" t="s">
        <v>182</v>
      </c>
      <c r="E16" s="27" t="s">
        <v>22</v>
      </c>
      <c r="F16" s="27">
        <v>7</v>
      </c>
      <c r="G16" s="36"/>
      <c r="H16" s="37">
        <f t="shared" si="0"/>
        <v>0</v>
      </c>
    </row>
    <row r="17" spans="1:10" s="6" customFormat="1" ht="24.75" customHeight="1">
      <c r="A17" s="28">
        <v>8</v>
      </c>
      <c r="B17" s="23" t="s">
        <v>9</v>
      </c>
      <c r="C17" s="29"/>
      <c r="D17" s="24"/>
      <c r="E17" s="29"/>
      <c r="F17" s="29"/>
      <c r="G17" s="38"/>
      <c r="H17" s="38"/>
      <c r="J17" s="7"/>
    </row>
    <row r="18" spans="1:10" s="6" customFormat="1">
      <c r="A18" s="30">
        <v>8.1</v>
      </c>
      <c r="B18" s="25" t="s">
        <v>10</v>
      </c>
      <c r="C18" s="31"/>
      <c r="D18" s="5"/>
      <c r="E18" s="27"/>
      <c r="F18" s="27"/>
      <c r="G18" s="36"/>
      <c r="H18" s="37">
        <f t="shared" si="0"/>
        <v>0</v>
      </c>
      <c r="J18" s="7"/>
    </row>
    <row r="19" spans="1:10" ht="45">
      <c r="A19" s="27" t="s">
        <v>93</v>
      </c>
      <c r="B19" s="27" t="s">
        <v>8</v>
      </c>
      <c r="C19" s="27" t="s">
        <v>61</v>
      </c>
      <c r="D19" s="5" t="s">
        <v>150</v>
      </c>
      <c r="E19" s="27" t="s">
        <v>12</v>
      </c>
      <c r="F19" s="27">
        <v>6</v>
      </c>
      <c r="G19" s="36"/>
      <c r="H19" s="37">
        <f t="shared" si="0"/>
        <v>0</v>
      </c>
    </row>
    <row r="20" spans="1:10" ht="45">
      <c r="A20" s="27" t="s">
        <v>94</v>
      </c>
      <c r="B20" s="27" t="s">
        <v>8</v>
      </c>
      <c r="C20" s="27" t="s">
        <v>61</v>
      </c>
      <c r="D20" s="5" t="s">
        <v>151</v>
      </c>
      <c r="E20" s="27" t="s">
        <v>12</v>
      </c>
      <c r="F20" s="27">
        <v>9</v>
      </c>
      <c r="G20" s="36"/>
      <c r="H20" s="37">
        <f t="shared" si="0"/>
        <v>0</v>
      </c>
    </row>
    <row r="21" spans="1:10" ht="47.25" customHeight="1">
      <c r="A21" s="27" t="s">
        <v>95</v>
      </c>
      <c r="B21" s="27" t="s">
        <v>8</v>
      </c>
      <c r="C21" s="27" t="s">
        <v>13</v>
      </c>
      <c r="D21" s="5" t="s">
        <v>92</v>
      </c>
      <c r="E21" s="27" t="s">
        <v>12</v>
      </c>
      <c r="F21" s="27">
        <v>9</v>
      </c>
      <c r="G21" s="36"/>
      <c r="H21" s="37">
        <f t="shared" si="0"/>
        <v>0</v>
      </c>
    </row>
    <row r="22" spans="1:10" ht="45">
      <c r="A22" s="27">
        <v>8.1999999999999993</v>
      </c>
      <c r="B22" s="27" t="s">
        <v>11</v>
      </c>
      <c r="C22" s="27" t="s">
        <v>96</v>
      </c>
      <c r="D22" s="5" t="s">
        <v>73</v>
      </c>
      <c r="E22" s="27" t="s">
        <v>52</v>
      </c>
      <c r="F22" s="27">
        <v>2.8</v>
      </c>
      <c r="G22" s="36"/>
      <c r="H22" s="37">
        <f t="shared" si="0"/>
        <v>0</v>
      </c>
    </row>
    <row r="23" spans="1:10" ht="45">
      <c r="A23" s="27">
        <v>8.3000000000000007</v>
      </c>
      <c r="B23" s="27"/>
      <c r="C23" s="27" t="s">
        <v>97</v>
      </c>
      <c r="D23" s="5" t="s">
        <v>62</v>
      </c>
      <c r="E23" s="27" t="s">
        <v>14</v>
      </c>
      <c r="F23" s="27">
        <v>186</v>
      </c>
      <c r="G23" s="36"/>
      <c r="H23" s="37">
        <f t="shared" si="0"/>
        <v>0</v>
      </c>
    </row>
    <row r="24" spans="1:10" s="6" customFormat="1">
      <c r="A24" s="28"/>
      <c r="B24" s="23" t="s">
        <v>48</v>
      </c>
      <c r="C24" s="29"/>
      <c r="D24" s="24"/>
      <c r="E24" s="29"/>
      <c r="F24" s="29"/>
      <c r="G24" s="39"/>
      <c r="H24" s="39"/>
      <c r="J24" s="7"/>
    </row>
    <row r="25" spans="1:10" ht="120">
      <c r="A25" s="13">
        <v>9</v>
      </c>
      <c r="B25" s="31"/>
      <c r="C25" s="31"/>
      <c r="D25" s="5" t="s">
        <v>183</v>
      </c>
      <c r="E25" s="27"/>
      <c r="F25" s="27"/>
      <c r="G25" s="36"/>
      <c r="H25" s="37">
        <f t="shared" si="0"/>
        <v>0</v>
      </c>
    </row>
    <row r="26" spans="1:10">
      <c r="A26" s="13">
        <v>9.1</v>
      </c>
      <c r="B26" s="31"/>
      <c r="C26" s="31"/>
      <c r="D26" s="4" t="s">
        <v>15</v>
      </c>
      <c r="E26" s="27"/>
      <c r="F26" s="27"/>
      <c r="G26" s="36"/>
      <c r="H26" s="37">
        <f t="shared" si="0"/>
        <v>0</v>
      </c>
    </row>
    <row r="27" spans="1:10" ht="13.5" customHeight="1">
      <c r="A27" s="30" t="s">
        <v>138</v>
      </c>
      <c r="B27" s="31"/>
      <c r="C27" s="31" t="s">
        <v>74</v>
      </c>
      <c r="D27" s="5" t="s">
        <v>98</v>
      </c>
      <c r="E27" s="27" t="s">
        <v>52</v>
      </c>
      <c r="F27" s="27">
        <v>0.5</v>
      </c>
      <c r="G27" s="36"/>
      <c r="H27" s="37">
        <f t="shared" si="0"/>
        <v>0</v>
      </c>
    </row>
    <row r="28" spans="1:10">
      <c r="A28" s="30" t="s">
        <v>139</v>
      </c>
      <c r="B28" s="31"/>
      <c r="C28" s="31" t="s">
        <v>74</v>
      </c>
      <c r="D28" s="5" t="s">
        <v>75</v>
      </c>
      <c r="E28" s="27" t="s">
        <v>52</v>
      </c>
      <c r="F28" s="27">
        <v>2</v>
      </c>
      <c r="G28" s="36"/>
      <c r="H28" s="37">
        <f t="shared" si="0"/>
        <v>0</v>
      </c>
    </row>
    <row r="29" spans="1:10">
      <c r="A29" s="30" t="s">
        <v>140</v>
      </c>
      <c r="B29" s="31"/>
      <c r="C29" s="31" t="s">
        <v>74</v>
      </c>
      <c r="D29" s="5" t="s">
        <v>76</v>
      </c>
      <c r="E29" s="27" t="s">
        <v>52</v>
      </c>
      <c r="F29" s="27">
        <v>1</v>
      </c>
      <c r="G29" s="36"/>
      <c r="H29" s="37">
        <f t="shared" si="0"/>
        <v>0</v>
      </c>
    </row>
    <row r="30" spans="1:10">
      <c r="A30" s="30" t="s">
        <v>141</v>
      </c>
      <c r="B30" s="31"/>
      <c r="C30" s="31" t="s">
        <v>74</v>
      </c>
      <c r="D30" s="5" t="s">
        <v>77</v>
      </c>
      <c r="E30" s="27" t="s">
        <v>52</v>
      </c>
      <c r="F30" s="27">
        <v>1</v>
      </c>
      <c r="G30" s="36"/>
      <c r="H30" s="37">
        <f t="shared" si="0"/>
        <v>0</v>
      </c>
    </row>
    <row r="31" spans="1:10">
      <c r="A31" s="30" t="s">
        <v>142</v>
      </c>
      <c r="B31" s="31"/>
      <c r="C31" s="31" t="s">
        <v>74</v>
      </c>
      <c r="D31" s="5" t="s">
        <v>78</v>
      </c>
      <c r="E31" s="27" t="s">
        <v>52</v>
      </c>
      <c r="F31" s="27">
        <v>0.5</v>
      </c>
      <c r="G31" s="36"/>
      <c r="H31" s="37">
        <f t="shared" si="0"/>
        <v>0</v>
      </c>
    </row>
    <row r="32" spans="1:10">
      <c r="A32" s="30" t="s">
        <v>143</v>
      </c>
      <c r="B32" s="31"/>
      <c r="C32" s="31" t="s">
        <v>74</v>
      </c>
      <c r="D32" s="5" t="s">
        <v>79</v>
      </c>
      <c r="E32" s="27" t="s">
        <v>52</v>
      </c>
      <c r="F32" s="27">
        <v>1</v>
      </c>
      <c r="G32" s="36"/>
      <c r="H32" s="37">
        <f t="shared" si="0"/>
        <v>0</v>
      </c>
    </row>
    <row r="33" spans="1:8">
      <c r="A33" s="13">
        <v>9.1999999999999993</v>
      </c>
      <c r="B33" s="31"/>
      <c r="C33" s="31"/>
      <c r="D33" s="4" t="s">
        <v>16</v>
      </c>
      <c r="E33" s="27"/>
      <c r="F33" s="27"/>
      <c r="G33" s="36"/>
      <c r="H33" s="37">
        <f t="shared" si="0"/>
        <v>0</v>
      </c>
    </row>
    <row r="34" spans="1:8">
      <c r="A34" s="30" t="s">
        <v>144</v>
      </c>
      <c r="B34" s="31"/>
      <c r="C34" s="31" t="s">
        <v>74</v>
      </c>
      <c r="D34" s="5" t="s">
        <v>21</v>
      </c>
      <c r="E34" s="27" t="s">
        <v>52</v>
      </c>
      <c r="F34" s="27">
        <v>1.1000000000000001</v>
      </c>
      <c r="G34" s="36"/>
      <c r="H34" s="37">
        <f t="shared" si="0"/>
        <v>0</v>
      </c>
    </row>
    <row r="35" spans="1:8">
      <c r="A35" s="30" t="s">
        <v>145</v>
      </c>
      <c r="B35" s="31"/>
      <c r="C35" s="31" t="s">
        <v>74</v>
      </c>
      <c r="D35" s="5" t="s">
        <v>20</v>
      </c>
      <c r="E35" s="27" t="s">
        <v>52</v>
      </c>
      <c r="F35" s="27">
        <v>0.5</v>
      </c>
      <c r="G35" s="36"/>
      <c r="H35" s="37">
        <f t="shared" si="0"/>
        <v>0</v>
      </c>
    </row>
    <row r="36" spans="1:8">
      <c r="A36" s="30" t="s">
        <v>146</v>
      </c>
      <c r="B36" s="31"/>
      <c r="C36" s="31" t="s">
        <v>74</v>
      </c>
      <c r="D36" s="5" t="s">
        <v>19</v>
      </c>
      <c r="E36" s="27" t="s">
        <v>52</v>
      </c>
      <c r="F36" s="27">
        <v>4.3</v>
      </c>
      <c r="G36" s="36"/>
      <c r="H36" s="37">
        <f t="shared" si="0"/>
        <v>0</v>
      </c>
    </row>
    <row r="37" spans="1:8">
      <c r="A37" s="30" t="s">
        <v>147</v>
      </c>
      <c r="B37" s="31"/>
      <c r="C37" s="31" t="s">
        <v>74</v>
      </c>
      <c r="D37" s="5" t="s">
        <v>18</v>
      </c>
      <c r="E37" s="27" t="s">
        <v>52</v>
      </c>
      <c r="F37" s="27">
        <v>0.5</v>
      </c>
      <c r="G37" s="36"/>
      <c r="H37" s="37">
        <f t="shared" si="0"/>
        <v>0</v>
      </c>
    </row>
    <row r="38" spans="1:8">
      <c r="A38" s="30" t="s">
        <v>148</v>
      </c>
      <c r="B38" s="31"/>
      <c r="C38" s="31" t="s">
        <v>74</v>
      </c>
      <c r="D38" s="5" t="s">
        <v>17</v>
      </c>
      <c r="E38" s="27" t="s">
        <v>52</v>
      </c>
      <c r="F38" s="27">
        <v>0.5</v>
      </c>
      <c r="G38" s="36"/>
      <c r="H38" s="37">
        <f t="shared" si="0"/>
        <v>0</v>
      </c>
    </row>
    <row r="39" spans="1:8" ht="75" customHeight="1">
      <c r="A39" s="30">
        <v>10</v>
      </c>
      <c r="B39" s="31"/>
      <c r="C39" s="31" t="s">
        <v>74</v>
      </c>
      <c r="D39" s="5" t="s">
        <v>184</v>
      </c>
      <c r="E39" s="27"/>
      <c r="F39" s="27"/>
      <c r="G39" s="36"/>
      <c r="H39" s="37">
        <f t="shared" si="0"/>
        <v>0</v>
      </c>
    </row>
    <row r="40" spans="1:8">
      <c r="A40" s="30">
        <v>10.1</v>
      </c>
      <c r="B40" s="31"/>
      <c r="C40" s="31" t="s">
        <v>49</v>
      </c>
      <c r="D40" s="5" t="s">
        <v>98</v>
      </c>
      <c r="E40" s="27" t="s">
        <v>22</v>
      </c>
      <c r="F40" s="27">
        <v>20</v>
      </c>
      <c r="G40" s="36"/>
      <c r="H40" s="37">
        <f t="shared" si="0"/>
        <v>0</v>
      </c>
    </row>
    <row r="41" spans="1:8">
      <c r="A41" s="30">
        <v>10.199999999999999</v>
      </c>
      <c r="B41" s="31"/>
      <c r="C41" s="31" t="s">
        <v>49</v>
      </c>
      <c r="D41" s="5" t="s">
        <v>75</v>
      </c>
      <c r="E41" s="27" t="s">
        <v>22</v>
      </c>
      <c r="F41" s="27">
        <v>40</v>
      </c>
      <c r="G41" s="36"/>
      <c r="H41" s="37">
        <f t="shared" si="0"/>
        <v>0</v>
      </c>
    </row>
    <row r="42" spans="1:8">
      <c r="A42" s="30">
        <v>10.3</v>
      </c>
      <c r="B42" s="31"/>
      <c r="C42" s="31" t="s">
        <v>49</v>
      </c>
      <c r="D42" s="5" t="s">
        <v>76</v>
      </c>
      <c r="E42" s="27" t="s">
        <v>22</v>
      </c>
      <c r="F42" s="27">
        <v>20</v>
      </c>
      <c r="G42" s="36"/>
      <c r="H42" s="37">
        <f t="shared" si="0"/>
        <v>0</v>
      </c>
    </row>
    <row r="43" spans="1:8">
      <c r="A43" s="30">
        <v>10.4</v>
      </c>
      <c r="B43" s="31"/>
      <c r="C43" s="31" t="s">
        <v>49</v>
      </c>
      <c r="D43" s="5" t="s">
        <v>77</v>
      </c>
      <c r="E43" s="27" t="s">
        <v>22</v>
      </c>
      <c r="F43" s="27">
        <v>30</v>
      </c>
      <c r="G43" s="36"/>
      <c r="H43" s="37">
        <f t="shared" si="0"/>
        <v>0</v>
      </c>
    </row>
    <row r="44" spans="1:8">
      <c r="A44" s="30">
        <v>10.5</v>
      </c>
      <c r="B44" s="31"/>
      <c r="C44" s="31" t="s">
        <v>49</v>
      </c>
      <c r="D44" s="5" t="s">
        <v>78</v>
      </c>
      <c r="E44" s="27" t="s">
        <v>22</v>
      </c>
      <c r="F44" s="27">
        <v>20</v>
      </c>
      <c r="G44" s="36"/>
      <c r="H44" s="37">
        <f t="shared" si="0"/>
        <v>0</v>
      </c>
    </row>
    <row r="45" spans="1:8">
      <c r="A45" s="30">
        <v>10.6</v>
      </c>
      <c r="B45" s="31"/>
      <c r="C45" s="31" t="s">
        <v>49</v>
      </c>
      <c r="D45" s="5" t="s">
        <v>79</v>
      </c>
      <c r="E45" s="27" t="s">
        <v>22</v>
      </c>
      <c r="F45" s="27">
        <v>20</v>
      </c>
      <c r="G45" s="36"/>
      <c r="H45" s="37">
        <f t="shared" si="0"/>
        <v>0</v>
      </c>
    </row>
    <row r="46" spans="1:8">
      <c r="A46" s="30">
        <v>10.7</v>
      </c>
      <c r="B46" s="31"/>
      <c r="C46" s="31" t="s">
        <v>49</v>
      </c>
      <c r="D46" s="5" t="s">
        <v>21</v>
      </c>
      <c r="E46" s="27" t="s">
        <v>22</v>
      </c>
      <c r="F46" s="27">
        <v>20</v>
      </c>
      <c r="G46" s="36"/>
      <c r="H46" s="37">
        <f t="shared" si="0"/>
        <v>0</v>
      </c>
    </row>
    <row r="47" spans="1:8">
      <c r="A47" s="30">
        <v>10.8</v>
      </c>
      <c r="B47" s="31"/>
      <c r="C47" s="31" t="s">
        <v>49</v>
      </c>
      <c r="D47" s="5" t="s">
        <v>20</v>
      </c>
      <c r="E47" s="27" t="s">
        <v>22</v>
      </c>
      <c r="F47" s="27">
        <v>20</v>
      </c>
      <c r="G47" s="36"/>
      <c r="H47" s="37">
        <f t="shared" si="0"/>
        <v>0</v>
      </c>
    </row>
    <row r="48" spans="1:8">
      <c r="A48" s="30">
        <v>10.9</v>
      </c>
      <c r="B48" s="31"/>
      <c r="C48" s="31" t="s">
        <v>49</v>
      </c>
      <c r="D48" s="5" t="s">
        <v>19</v>
      </c>
      <c r="E48" s="27" t="s">
        <v>22</v>
      </c>
      <c r="F48" s="27">
        <v>50</v>
      </c>
      <c r="G48" s="36"/>
      <c r="H48" s="37">
        <f t="shared" si="0"/>
        <v>0</v>
      </c>
    </row>
    <row r="49" spans="1:8">
      <c r="A49" s="32">
        <v>10.1</v>
      </c>
      <c r="B49" s="33"/>
      <c r="C49" s="31" t="s">
        <v>49</v>
      </c>
      <c r="D49" s="5" t="s">
        <v>18</v>
      </c>
      <c r="E49" s="27" t="s">
        <v>22</v>
      </c>
      <c r="F49" s="27">
        <v>20</v>
      </c>
      <c r="G49" s="36"/>
      <c r="H49" s="37">
        <f t="shared" si="0"/>
        <v>0</v>
      </c>
    </row>
    <row r="50" spans="1:8">
      <c r="A50" s="32">
        <v>10.11</v>
      </c>
      <c r="B50" s="33"/>
      <c r="C50" s="31" t="s">
        <v>49</v>
      </c>
      <c r="D50" s="5" t="s">
        <v>17</v>
      </c>
      <c r="E50" s="27" t="s">
        <v>22</v>
      </c>
      <c r="F50" s="27">
        <v>20</v>
      </c>
      <c r="G50" s="36"/>
      <c r="H50" s="37">
        <f t="shared" si="0"/>
        <v>0</v>
      </c>
    </row>
    <row r="51" spans="1:8" ht="69" customHeight="1">
      <c r="A51" s="32">
        <v>11</v>
      </c>
      <c r="B51" s="33"/>
      <c r="C51" s="31"/>
      <c r="D51" s="5" t="s">
        <v>99</v>
      </c>
      <c r="E51" s="27" t="s">
        <v>100</v>
      </c>
      <c r="F51" s="27">
        <v>4</v>
      </c>
      <c r="G51" s="36"/>
      <c r="H51" s="37">
        <f t="shared" si="0"/>
        <v>0</v>
      </c>
    </row>
    <row r="52" spans="1:8">
      <c r="A52" s="30">
        <v>12</v>
      </c>
      <c r="B52" s="33"/>
      <c r="C52" s="33"/>
      <c r="D52" s="4" t="s">
        <v>50</v>
      </c>
      <c r="E52" s="27"/>
      <c r="F52" s="27"/>
      <c r="G52" s="36"/>
      <c r="H52" s="37">
        <f t="shared" si="0"/>
        <v>0</v>
      </c>
    </row>
    <row r="53" spans="1:8">
      <c r="A53" s="30">
        <v>12.1</v>
      </c>
      <c r="B53" s="31"/>
      <c r="C53" s="31"/>
      <c r="D53" s="5" t="s">
        <v>51</v>
      </c>
      <c r="E53" s="27" t="s">
        <v>22</v>
      </c>
      <c r="F53" s="27">
        <v>2</v>
      </c>
      <c r="G53" s="36"/>
      <c r="H53" s="37">
        <f t="shared" si="0"/>
        <v>0</v>
      </c>
    </row>
    <row r="54" spans="1:8">
      <c r="A54" s="30">
        <v>12.2</v>
      </c>
      <c r="B54" s="27"/>
      <c r="C54" s="31"/>
      <c r="D54" s="5" t="s">
        <v>152</v>
      </c>
      <c r="E54" s="27" t="s">
        <v>22</v>
      </c>
      <c r="F54" s="27">
        <v>2</v>
      </c>
      <c r="G54" s="36"/>
      <c r="H54" s="37">
        <f t="shared" si="0"/>
        <v>0</v>
      </c>
    </row>
    <row r="55" spans="1:8">
      <c r="A55" s="30">
        <v>12.3</v>
      </c>
      <c r="B55" s="27"/>
      <c r="C55" s="31"/>
      <c r="D55" s="5" t="s">
        <v>153</v>
      </c>
      <c r="E55" s="27" t="s">
        <v>22</v>
      </c>
      <c r="F55" s="27">
        <v>1</v>
      </c>
      <c r="G55" s="36"/>
      <c r="H55" s="37">
        <f t="shared" si="0"/>
        <v>0</v>
      </c>
    </row>
    <row r="56" spans="1:8">
      <c r="A56" s="30"/>
      <c r="B56" s="31"/>
      <c r="C56" s="31"/>
      <c r="D56" s="4" t="s">
        <v>101</v>
      </c>
      <c r="E56" s="27"/>
      <c r="F56" s="27"/>
      <c r="G56" s="36"/>
      <c r="H56" s="37">
        <f t="shared" si="0"/>
        <v>0</v>
      </c>
    </row>
    <row r="57" spans="1:8" ht="60">
      <c r="A57" s="30">
        <v>13</v>
      </c>
      <c r="B57" s="31"/>
      <c r="C57" s="31"/>
      <c r="D57" s="5" t="s">
        <v>102</v>
      </c>
      <c r="E57" s="27"/>
      <c r="F57" s="27"/>
      <c r="G57" s="36"/>
      <c r="H57" s="37">
        <f t="shared" si="0"/>
        <v>0</v>
      </c>
    </row>
    <row r="58" spans="1:8">
      <c r="A58" s="30">
        <v>13.1</v>
      </c>
      <c r="B58" s="31"/>
      <c r="C58" s="31"/>
      <c r="D58" s="5" t="s">
        <v>103</v>
      </c>
      <c r="E58" s="27" t="s">
        <v>14</v>
      </c>
      <c r="F58" s="27">
        <v>35</v>
      </c>
      <c r="G58" s="36"/>
      <c r="H58" s="37">
        <f t="shared" si="0"/>
        <v>0</v>
      </c>
    </row>
    <row r="59" spans="1:8">
      <c r="A59" s="30">
        <v>13.2</v>
      </c>
      <c r="B59" s="31"/>
      <c r="C59" s="31"/>
      <c r="D59" s="5" t="s">
        <v>104</v>
      </c>
      <c r="E59" s="27" t="s">
        <v>14</v>
      </c>
      <c r="F59" s="27">
        <v>55</v>
      </c>
      <c r="G59" s="36"/>
      <c r="H59" s="37">
        <f t="shared" si="0"/>
        <v>0</v>
      </c>
    </row>
    <row r="60" spans="1:8" ht="90">
      <c r="A60" s="30">
        <v>14</v>
      </c>
      <c r="B60" s="31"/>
      <c r="C60" s="31"/>
      <c r="D60" s="5" t="s">
        <v>185</v>
      </c>
      <c r="E60" s="27" t="s">
        <v>23</v>
      </c>
      <c r="F60" s="27">
        <v>1.4</v>
      </c>
      <c r="G60" s="36"/>
      <c r="H60" s="37">
        <f t="shared" si="0"/>
        <v>0</v>
      </c>
    </row>
    <row r="61" spans="1:8" ht="75">
      <c r="A61" s="30">
        <v>15</v>
      </c>
      <c r="B61" s="31"/>
      <c r="C61" s="31"/>
      <c r="D61" s="5" t="s">
        <v>186</v>
      </c>
      <c r="E61" s="27"/>
      <c r="F61" s="27"/>
      <c r="G61" s="36"/>
      <c r="H61" s="37">
        <f t="shared" si="0"/>
        <v>0</v>
      </c>
    </row>
    <row r="62" spans="1:8">
      <c r="A62" s="30">
        <v>15.1</v>
      </c>
      <c r="B62" s="31"/>
      <c r="C62" s="31"/>
      <c r="D62" s="5" t="s">
        <v>105</v>
      </c>
      <c r="E62" s="27" t="s">
        <v>14</v>
      </c>
      <c r="F62" s="27">
        <v>200</v>
      </c>
      <c r="G62" s="36"/>
      <c r="H62" s="37">
        <f t="shared" si="0"/>
        <v>0</v>
      </c>
    </row>
    <row r="63" spans="1:8">
      <c r="A63" s="30">
        <v>15.2</v>
      </c>
      <c r="B63" s="31"/>
      <c r="C63" s="31"/>
      <c r="D63" s="5" t="s">
        <v>106</v>
      </c>
      <c r="E63" s="27" t="s">
        <v>14</v>
      </c>
      <c r="F63" s="27">
        <v>410</v>
      </c>
      <c r="G63" s="36"/>
      <c r="H63" s="37">
        <f t="shared" si="0"/>
        <v>0</v>
      </c>
    </row>
    <row r="64" spans="1:8" ht="75">
      <c r="A64" s="30">
        <v>16</v>
      </c>
      <c r="B64" s="31"/>
      <c r="C64" s="31"/>
      <c r="D64" s="5" t="s">
        <v>187</v>
      </c>
      <c r="E64" s="27"/>
      <c r="F64" s="27"/>
      <c r="G64" s="36"/>
      <c r="H64" s="37">
        <f t="shared" si="0"/>
        <v>0</v>
      </c>
    </row>
    <row r="65" spans="1:8">
      <c r="A65" s="30">
        <v>16.100000000000001</v>
      </c>
      <c r="B65" s="31"/>
      <c r="C65" s="31"/>
      <c r="D65" s="5" t="s">
        <v>107</v>
      </c>
      <c r="E65" s="27" t="s">
        <v>14</v>
      </c>
      <c r="F65" s="27">
        <v>190</v>
      </c>
      <c r="G65" s="36"/>
      <c r="H65" s="37">
        <f t="shared" si="0"/>
        <v>0</v>
      </c>
    </row>
    <row r="66" spans="1:8" ht="150">
      <c r="A66" s="30">
        <v>17</v>
      </c>
      <c r="B66" s="31"/>
      <c r="C66" s="31"/>
      <c r="D66" s="5" t="s">
        <v>188</v>
      </c>
      <c r="E66" s="27"/>
      <c r="F66" s="27"/>
      <c r="G66" s="36"/>
      <c r="H66" s="37">
        <f t="shared" si="0"/>
        <v>0</v>
      </c>
    </row>
    <row r="67" spans="1:8">
      <c r="A67" s="30">
        <v>17.100000000000001</v>
      </c>
      <c r="B67" s="31"/>
      <c r="C67" s="31"/>
      <c r="D67" s="5" t="s">
        <v>108</v>
      </c>
      <c r="E67" s="27" t="s">
        <v>23</v>
      </c>
      <c r="F67" s="27">
        <v>4</v>
      </c>
      <c r="G67" s="36"/>
      <c r="H67" s="37">
        <f t="shared" si="0"/>
        <v>0</v>
      </c>
    </row>
    <row r="68" spans="1:8">
      <c r="A68" s="30">
        <v>17.2</v>
      </c>
      <c r="B68" s="31"/>
      <c r="C68" s="31"/>
      <c r="D68" s="5" t="s">
        <v>109</v>
      </c>
      <c r="E68" s="27" t="s">
        <v>23</v>
      </c>
      <c r="F68" s="27">
        <v>2</v>
      </c>
      <c r="G68" s="36"/>
      <c r="H68" s="37">
        <f t="shared" si="0"/>
        <v>0</v>
      </c>
    </row>
    <row r="69" spans="1:8">
      <c r="A69" s="30">
        <v>17.3</v>
      </c>
      <c r="B69" s="31"/>
      <c r="C69" s="31"/>
      <c r="D69" s="5" t="s">
        <v>80</v>
      </c>
      <c r="E69" s="27" t="s">
        <v>14</v>
      </c>
      <c r="F69" s="27">
        <v>500</v>
      </c>
      <c r="G69" s="36"/>
      <c r="H69" s="37">
        <f t="shared" si="0"/>
        <v>0</v>
      </c>
    </row>
    <row r="70" spans="1:8">
      <c r="A70" s="30">
        <v>17.399999999999999</v>
      </c>
      <c r="B70" s="31"/>
      <c r="C70" s="31"/>
      <c r="D70" s="5" t="s">
        <v>81</v>
      </c>
      <c r="E70" s="27" t="s">
        <v>22</v>
      </c>
      <c r="F70" s="27">
        <v>6</v>
      </c>
      <c r="G70" s="36"/>
      <c r="H70" s="37">
        <f t="shared" si="0"/>
        <v>0</v>
      </c>
    </row>
    <row r="71" spans="1:8" ht="30">
      <c r="A71" s="30">
        <v>18</v>
      </c>
      <c r="B71" s="31"/>
      <c r="C71" s="31"/>
      <c r="D71" s="4" t="s">
        <v>82</v>
      </c>
      <c r="E71" s="27" t="s">
        <v>23</v>
      </c>
      <c r="F71" s="27">
        <v>40</v>
      </c>
      <c r="G71" s="36"/>
      <c r="H71" s="37">
        <f t="shared" si="0"/>
        <v>0</v>
      </c>
    </row>
    <row r="72" spans="1:8" ht="21" customHeight="1">
      <c r="A72" s="30">
        <v>19</v>
      </c>
      <c r="B72" s="31"/>
      <c r="C72" s="31"/>
      <c r="D72" s="4" t="s">
        <v>110</v>
      </c>
      <c r="E72" s="27"/>
      <c r="F72" s="27"/>
      <c r="G72" s="36"/>
      <c r="H72" s="37">
        <f t="shared" ref="H72:H107" si="1">G72*F72</f>
        <v>0</v>
      </c>
    </row>
    <row r="73" spans="1:8" ht="31.5" customHeight="1">
      <c r="A73" s="30">
        <v>19.100000000000001</v>
      </c>
      <c r="B73" s="34"/>
      <c r="C73" s="31"/>
      <c r="D73" s="5" t="s">
        <v>113</v>
      </c>
      <c r="E73" s="27"/>
      <c r="F73" s="27"/>
      <c r="G73" s="36"/>
      <c r="H73" s="37">
        <f t="shared" si="1"/>
        <v>0</v>
      </c>
    </row>
    <row r="74" spans="1:8" ht="16.5" customHeight="1">
      <c r="A74" s="30" t="s">
        <v>154</v>
      </c>
      <c r="B74" s="34"/>
      <c r="C74" s="31"/>
      <c r="D74" s="5" t="s">
        <v>114</v>
      </c>
      <c r="E74" s="27" t="s">
        <v>24</v>
      </c>
      <c r="F74" s="27">
        <v>2</v>
      </c>
      <c r="G74" s="36"/>
      <c r="H74" s="37">
        <f t="shared" si="1"/>
        <v>0</v>
      </c>
    </row>
    <row r="75" spans="1:8" ht="16.5" customHeight="1">
      <c r="A75" s="30" t="s">
        <v>155</v>
      </c>
      <c r="B75" s="34"/>
      <c r="C75" s="31"/>
      <c r="D75" s="5" t="s">
        <v>115</v>
      </c>
      <c r="E75" s="27" t="s">
        <v>12</v>
      </c>
      <c r="F75" s="27">
        <v>1</v>
      </c>
      <c r="G75" s="36"/>
      <c r="H75" s="37">
        <f t="shared" si="1"/>
        <v>0</v>
      </c>
    </row>
    <row r="76" spans="1:8" ht="19.5" customHeight="1">
      <c r="A76" s="30">
        <v>19.2</v>
      </c>
      <c r="B76" s="31"/>
      <c r="C76" s="31"/>
      <c r="D76" s="5" t="s">
        <v>116</v>
      </c>
      <c r="E76" s="27"/>
      <c r="F76" s="27"/>
      <c r="G76" s="36"/>
      <c r="H76" s="37">
        <f t="shared" si="1"/>
        <v>0</v>
      </c>
    </row>
    <row r="77" spans="1:8" ht="30.75" customHeight="1">
      <c r="A77" s="30">
        <v>19.3</v>
      </c>
      <c r="B77" s="31"/>
      <c r="C77" s="31"/>
      <c r="D77" s="5" t="s">
        <v>117</v>
      </c>
      <c r="E77" s="27"/>
      <c r="F77" s="27"/>
      <c r="G77" s="36"/>
      <c r="H77" s="37">
        <f t="shared" si="1"/>
        <v>0</v>
      </c>
    </row>
    <row r="78" spans="1:8" ht="195">
      <c r="A78" s="30" t="s">
        <v>156</v>
      </c>
      <c r="B78" s="31"/>
      <c r="C78" s="31"/>
      <c r="D78" s="5" t="s">
        <v>189</v>
      </c>
      <c r="E78" s="27" t="s">
        <v>26</v>
      </c>
      <c r="F78" s="27">
        <v>1</v>
      </c>
      <c r="G78" s="36"/>
      <c r="H78" s="37">
        <f t="shared" si="1"/>
        <v>0</v>
      </c>
    </row>
    <row r="79" spans="1:8" ht="189" customHeight="1">
      <c r="A79" s="30" t="s">
        <v>157</v>
      </c>
      <c r="B79" s="31"/>
      <c r="C79" s="31"/>
      <c r="D79" s="5" t="s">
        <v>190</v>
      </c>
      <c r="E79" s="27" t="s">
        <v>26</v>
      </c>
      <c r="F79" s="27">
        <v>1</v>
      </c>
      <c r="G79" s="36"/>
      <c r="H79" s="37">
        <f t="shared" si="1"/>
        <v>0</v>
      </c>
    </row>
    <row r="80" spans="1:8" ht="20.25" customHeight="1">
      <c r="A80" s="30" t="s">
        <v>158</v>
      </c>
      <c r="B80" s="31"/>
      <c r="C80" s="31"/>
      <c r="D80" s="5" t="s">
        <v>118</v>
      </c>
      <c r="E80" s="27" t="s">
        <v>25</v>
      </c>
      <c r="F80" s="27">
        <v>1</v>
      </c>
      <c r="G80" s="36"/>
      <c r="H80" s="37">
        <f t="shared" si="1"/>
        <v>0</v>
      </c>
    </row>
    <row r="81" spans="1:8" ht="33.75" customHeight="1">
      <c r="A81" s="30">
        <v>19.399999999999999</v>
      </c>
      <c r="B81" s="31"/>
      <c r="C81" s="31"/>
      <c r="D81" s="4" t="s">
        <v>119</v>
      </c>
      <c r="E81" s="27"/>
      <c r="F81" s="27"/>
      <c r="G81" s="36"/>
      <c r="H81" s="37">
        <f t="shared" si="1"/>
        <v>0</v>
      </c>
    </row>
    <row r="82" spans="1:8">
      <c r="A82" s="30" t="s">
        <v>159</v>
      </c>
      <c r="B82" s="31"/>
      <c r="C82" s="31"/>
      <c r="D82" s="5" t="s">
        <v>120</v>
      </c>
      <c r="E82" s="27" t="s">
        <v>22</v>
      </c>
      <c r="F82" s="27">
        <v>1</v>
      </c>
      <c r="G82" s="36"/>
      <c r="H82" s="37">
        <f t="shared" si="1"/>
        <v>0</v>
      </c>
    </row>
    <row r="83" spans="1:8">
      <c r="A83" s="30" t="s">
        <v>160</v>
      </c>
      <c r="B83" s="31"/>
      <c r="C83" s="31"/>
      <c r="D83" s="5" t="s">
        <v>121</v>
      </c>
      <c r="E83" s="27" t="s">
        <v>14</v>
      </c>
      <c r="F83" s="27">
        <v>250</v>
      </c>
      <c r="G83" s="36"/>
      <c r="H83" s="37">
        <f t="shared" si="1"/>
        <v>0</v>
      </c>
    </row>
    <row r="84" spans="1:8" ht="45">
      <c r="A84" s="30" t="s">
        <v>161</v>
      </c>
      <c r="B84" s="31"/>
      <c r="C84" s="31"/>
      <c r="D84" s="5" t="s">
        <v>122</v>
      </c>
      <c r="E84" s="27" t="s">
        <v>12</v>
      </c>
      <c r="F84" s="27">
        <v>1</v>
      </c>
      <c r="G84" s="36"/>
      <c r="H84" s="37">
        <f t="shared" si="1"/>
        <v>0</v>
      </c>
    </row>
    <row r="85" spans="1:8" ht="20.25" customHeight="1">
      <c r="A85" s="30" t="s">
        <v>162</v>
      </c>
      <c r="B85" s="31"/>
      <c r="C85" s="31"/>
      <c r="D85" s="5" t="s">
        <v>123</v>
      </c>
      <c r="E85" s="27" t="s">
        <v>22</v>
      </c>
      <c r="F85" s="27">
        <v>0</v>
      </c>
      <c r="G85" s="36"/>
      <c r="H85" s="37">
        <f t="shared" si="1"/>
        <v>0</v>
      </c>
    </row>
    <row r="86" spans="1:8" ht="21" customHeight="1">
      <c r="A86" s="30" t="s">
        <v>163</v>
      </c>
      <c r="B86" s="31"/>
      <c r="C86" s="31"/>
      <c r="D86" s="5" t="s">
        <v>124</v>
      </c>
      <c r="E86" s="27" t="s">
        <v>22</v>
      </c>
      <c r="F86" s="27">
        <v>1</v>
      </c>
      <c r="G86" s="36"/>
      <c r="H86" s="37">
        <f t="shared" si="1"/>
        <v>0</v>
      </c>
    </row>
    <row r="87" spans="1:8" ht="30">
      <c r="A87" s="30" t="s">
        <v>164</v>
      </c>
      <c r="B87" s="31"/>
      <c r="C87" s="31"/>
      <c r="D87" s="5" t="s">
        <v>125</v>
      </c>
      <c r="E87" s="27" t="s">
        <v>22</v>
      </c>
      <c r="F87" s="27">
        <v>1</v>
      </c>
      <c r="G87" s="36"/>
      <c r="H87" s="37">
        <f t="shared" si="1"/>
        <v>0</v>
      </c>
    </row>
    <row r="88" spans="1:8" ht="30">
      <c r="A88" s="30" t="s">
        <v>165</v>
      </c>
      <c r="B88" s="31"/>
      <c r="C88" s="31"/>
      <c r="D88" s="5" t="s">
        <v>126</v>
      </c>
      <c r="E88" s="27" t="s">
        <v>22</v>
      </c>
      <c r="F88" s="27">
        <v>1</v>
      </c>
      <c r="G88" s="36"/>
      <c r="H88" s="37">
        <f t="shared" si="1"/>
        <v>0</v>
      </c>
    </row>
    <row r="89" spans="1:8" ht="60">
      <c r="A89" s="30" t="s">
        <v>166</v>
      </c>
      <c r="B89" s="31"/>
      <c r="C89" s="31"/>
      <c r="D89" s="5" t="s">
        <v>127</v>
      </c>
      <c r="E89" s="27" t="s">
        <v>14</v>
      </c>
      <c r="F89" s="27">
        <v>500</v>
      </c>
      <c r="G89" s="36"/>
      <c r="H89" s="37">
        <f t="shared" si="1"/>
        <v>0</v>
      </c>
    </row>
    <row r="90" spans="1:8" ht="30">
      <c r="A90" s="30" t="s">
        <v>167</v>
      </c>
      <c r="B90" s="31"/>
      <c r="C90" s="31"/>
      <c r="D90" s="5" t="s">
        <v>128</v>
      </c>
      <c r="E90" s="27" t="s">
        <v>12</v>
      </c>
      <c r="F90" s="27">
        <v>1</v>
      </c>
      <c r="G90" s="36"/>
      <c r="H90" s="37">
        <f t="shared" si="1"/>
        <v>0</v>
      </c>
    </row>
    <row r="91" spans="1:8">
      <c r="A91" s="30">
        <v>20</v>
      </c>
      <c r="B91" s="31"/>
      <c r="C91" s="31"/>
      <c r="D91" s="4" t="s">
        <v>171</v>
      </c>
      <c r="E91" s="27"/>
      <c r="F91" s="27"/>
      <c r="G91" s="36"/>
      <c r="H91" s="37">
        <f t="shared" si="1"/>
        <v>0</v>
      </c>
    </row>
    <row r="92" spans="1:8">
      <c r="A92" s="30">
        <v>20.100000000000001</v>
      </c>
      <c r="B92" s="31"/>
      <c r="C92" s="31"/>
      <c r="D92" s="5" t="s">
        <v>129</v>
      </c>
      <c r="E92" s="27" t="s">
        <v>22</v>
      </c>
      <c r="F92" s="27">
        <v>1</v>
      </c>
      <c r="G92" s="36"/>
      <c r="H92" s="37">
        <f t="shared" si="1"/>
        <v>0</v>
      </c>
    </row>
    <row r="93" spans="1:8">
      <c r="A93" s="30">
        <v>20.2</v>
      </c>
      <c r="B93" s="33"/>
      <c r="C93" s="33"/>
      <c r="D93" s="5" t="s">
        <v>130</v>
      </c>
      <c r="E93" s="27" t="s">
        <v>22</v>
      </c>
      <c r="F93" s="27">
        <v>2</v>
      </c>
      <c r="G93" s="36"/>
      <c r="H93" s="37">
        <f t="shared" si="1"/>
        <v>0</v>
      </c>
    </row>
    <row r="94" spans="1:8">
      <c r="A94" s="30">
        <v>20.3</v>
      </c>
      <c r="B94" s="31"/>
      <c r="C94" s="31"/>
      <c r="D94" s="5" t="s">
        <v>131</v>
      </c>
      <c r="E94" s="27" t="s">
        <v>22</v>
      </c>
      <c r="F94" s="27">
        <v>1</v>
      </c>
      <c r="G94" s="36"/>
      <c r="H94" s="37">
        <f t="shared" si="1"/>
        <v>0</v>
      </c>
    </row>
    <row r="95" spans="1:8">
      <c r="A95" s="30">
        <v>20.399999999999999</v>
      </c>
      <c r="B95" s="33"/>
      <c r="C95" s="33"/>
      <c r="D95" s="5" t="s">
        <v>132</v>
      </c>
      <c r="E95" s="27" t="s">
        <v>22</v>
      </c>
      <c r="F95" s="27">
        <v>2</v>
      </c>
      <c r="G95" s="36"/>
      <c r="H95" s="37">
        <f t="shared" si="1"/>
        <v>0</v>
      </c>
    </row>
    <row r="96" spans="1:8">
      <c r="A96" s="30">
        <v>20.5</v>
      </c>
      <c r="B96" s="33"/>
      <c r="C96" s="33"/>
      <c r="D96" s="5" t="s">
        <v>168</v>
      </c>
      <c r="E96" s="27" t="s">
        <v>22</v>
      </c>
      <c r="F96" s="27">
        <v>1</v>
      </c>
      <c r="G96" s="36"/>
      <c r="H96" s="37">
        <f t="shared" si="1"/>
        <v>0</v>
      </c>
    </row>
    <row r="97" spans="1:8">
      <c r="A97" s="30">
        <v>20.6</v>
      </c>
      <c r="B97" s="33"/>
      <c r="C97" s="33"/>
      <c r="D97" s="5" t="s">
        <v>174</v>
      </c>
      <c r="E97" s="27" t="s">
        <v>22</v>
      </c>
      <c r="F97" s="27">
        <v>1</v>
      </c>
      <c r="G97" s="36"/>
      <c r="H97" s="37">
        <f t="shared" si="1"/>
        <v>0</v>
      </c>
    </row>
    <row r="98" spans="1:8" ht="75">
      <c r="A98" s="30">
        <v>20.7</v>
      </c>
      <c r="B98" s="31"/>
      <c r="C98" s="31"/>
      <c r="D98" s="5" t="s">
        <v>133</v>
      </c>
      <c r="E98" s="27" t="s">
        <v>22</v>
      </c>
      <c r="F98" s="27">
        <v>10</v>
      </c>
      <c r="G98" s="36"/>
      <c r="H98" s="37">
        <f t="shared" si="1"/>
        <v>0</v>
      </c>
    </row>
    <row r="99" spans="1:8" ht="75">
      <c r="A99" s="30">
        <v>20.8</v>
      </c>
      <c r="B99" s="33"/>
      <c r="C99" s="33"/>
      <c r="D99" s="5" t="s">
        <v>134</v>
      </c>
      <c r="E99" s="27" t="s">
        <v>22</v>
      </c>
      <c r="F99" s="27">
        <v>20</v>
      </c>
      <c r="G99" s="36"/>
      <c r="H99" s="37">
        <f t="shared" si="1"/>
        <v>0</v>
      </c>
    </row>
    <row r="100" spans="1:8" ht="75">
      <c r="A100" s="30">
        <v>20.9</v>
      </c>
      <c r="B100" s="33"/>
      <c r="C100" s="33"/>
      <c r="D100" s="5" t="s">
        <v>135</v>
      </c>
      <c r="E100" s="27" t="s">
        <v>22</v>
      </c>
      <c r="F100" s="27">
        <v>4</v>
      </c>
      <c r="G100" s="36"/>
      <c r="H100" s="37">
        <f t="shared" si="1"/>
        <v>0</v>
      </c>
    </row>
    <row r="101" spans="1:8" ht="30">
      <c r="A101" s="30">
        <v>21</v>
      </c>
      <c r="B101" s="31"/>
      <c r="C101" s="31"/>
      <c r="D101" s="5" t="s">
        <v>136</v>
      </c>
      <c r="E101" s="27" t="s">
        <v>28</v>
      </c>
      <c r="F101" s="27">
        <v>18</v>
      </c>
      <c r="G101" s="36"/>
      <c r="H101" s="37">
        <f t="shared" si="1"/>
        <v>0</v>
      </c>
    </row>
    <row r="102" spans="1:8" ht="30">
      <c r="A102" s="30">
        <v>22</v>
      </c>
      <c r="B102" s="31"/>
      <c r="C102" s="31"/>
      <c r="D102" s="5" t="s">
        <v>137</v>
      </c>
      <c r="E102" s="27" t="s">
        <v>27</v>
      </c>
      <c r="F102" s="27">
        <v>1</v>
      </c>
      <c r="G102" s="36"/>
      <c r="H102" s="37">
        <f t="shared" si="1"/>
        <v>0</v>
      </c>
    </row>
    <row r="103" spans="1:8" ht="30">
      <c r="A103" s="30">
        <v>23</v>
      </c>
      <c r="B103" s="31"/>
      <c r="C103" s="31"/>
      <c r="D103" s="5" t="s">
        <v>83</v>
      </c>
      <c r="E103" s="27" t="s">
        <v>28</v>
      </c>
      <c r="F103" s="27">
        <v>18</v>
      </c>
      <c r="G103" s="36"/>
      <c r="H103" s="37">
        <f t="shared" si="1"/>
        <v>0</v>
      </c>
    </row>
    <row r="104" spans="1:8" ht="39.75" customHeight="1">
      <c r="A104" s="30">
        <v>24</v>
      </c>
      <c r="B104" s="31"/>
      <c r="C104" s="31"/>
      <c r="D104" s="5" t="s">
        <v>84</v>
      </c>
      <c r="E104" s="27" t="s">
        <v>23</v>
      </c>
      <c r="F104" s="27">
        <v>0.5</v>
      </c>
      <c r="G104" s="36"/>
      <c r="H104" s="37">
        <f t="shared" si="1"/>
        <v>0</v>
      </c>
    </row>
    <row r="105" spans="1:8" ht="21.75" customHeight="1">
      <c r="A105" s="30">
        <v>25</v>
      </c>
      <c r="B105" s="31"/>
      <c r="C105" s="31"/>
      <c r="D105" s="5" t="s">
        <v>169</v>
      </c>
      <c r="E105" s="27" t="s">
        <v>14</v>
      </c>
      <c r="F105" s="27">
        <v>1000</v>
      </c>
      <c r="G105" s="36"/>
      <c r="H105" s="37">
        <f t="shared" si="1"/>
        <v>0</v>
      </c>
    </row>
    <row r="106" spans="1:8" ht="30">
      <c r="A106" s="30">
        <v>26</v>
      </c>
      <c r="B106" s="31"/>
      <c r="C106" s="31"/>
      <c r="D106" s="5" t="s">
        <v>175</v>
      </c>
      <c r="E106" s="27" t="s">
        <v>27</v>
      </c>
      <c r="F106" s="27">
        <v>1</v>
      </c>
      <c r="G106" s="36"/>
      <c r="H106" s="37">
        <f t="shared" si="1"/>
        <v>0</v>
      </c>
    </row>
    <row r="107" spans="1:8" ht="23.25" customHeight="1">
      <c r="A107" s="30">
        <v>27</v>
      </c>
      <c r="B107" s="31"/>
      <c r="C107" s="31"/>
      <c r="D107" s="5" t="s">
        <v>111</v>
      </c>
      <c r="E107" s="27" t="s">
        <v>22</v>
      </c>
      <c r="F107" s="27">
        <v>2</v>
      </c>
      <c r="G107" s="36"/>
      <c r="H107" s="37">
        <f t="shared" si="1"/>
        <v>0</v>
      </c>
    </row>
    <row r="108" spans="1:8" ht="18.75">
      <c r="A108" s="30"/>
      <c r="B108" s="31"/>
      <c r="C108" s="31"/>
      <c r="D108" s="35" t="s">
        <v>177</v>
      </c>
      <c r="E108" s="27"/>
      <c r="F108" s="27"/>
      <c r="G108" s="40"/>
      <c r="H108" s="41">
        <f>SUM(H7:H107)</f>
        <v>0</v>
      </c>
    </row>
    <row r="109" spans="1:8" ht="29.25" customHeight="1">
      <c r="A109" s="48" t="s">
        <v>29</v>
      </c>
      <c r="B109" s="49"/>
      <c r="C109" s="49"/>
      <c r="D109" s="49"/>
      <c r="E109" s="49"/>
      <c r="F109" s="49"/>
      <c r="G109" s="49"/>
      <c r="H109" s="50"/>
    </row>
    <row r="110" spans="1:8" ht="34.5" customHeight="1">
      <c r="A110" s="30">
        <v>1</v>
      </c>
      <c r="B110" s="31"/>
      <c r="C110" s="31"/>
      <c r="D110" s="42" t="s">
        <v>30</v>
      </c>
      <c r="E110" s="42"/>
      <c r="F110" s="42"/>
      <c r="G110" s="42"/>
      <c r="H110" s="42"/>
    </row>
    <row r="111" spans="1:8" ht="48" customHeight="1">
      <c r="A111" s="30">
        <v>2</v>
      </c>
      <c r="B111" s="31"/>
      <c r="C111" s="31"/>
      <c r="D111" s="42" t="s">
        <v>112</v>
      </c>
      <c r="E111" s="42"/>
      <c r="F111" s="42"/>
      <c r="G111" s="42"/>
      <c r="H111" s="42"/>
    </row>
    <row r="112" spans="1:8" ht="23.25" customHeight="1">
      <c r="A112" s="30">
        <v>3</v>
      </c>
      <c r="B112" s="31"/>
      <c r="C112" s="31"/>
      <c r="D112" s="42" t="s">
        <v>172</v>
      </c>
      <c r="E112" s="42"/>
      <c r="F112" s="42"/>
      <c r="G112" s="42"/>
      <c r="H112" s="42"/>
    </row>
    <row r="113" spans="1:8" ht="36" customHeight="1">
      <c r="A113" s="30">
        <v>4</v>
      </c>
      <c r="B113" s="31"/>
      <c r="C113" s="31"/>
      <c r="D113" s="42" t="s">
        <v>53</v>
      </c>
      <c r="E113" s="42"/>
      <c r="F113" s="42"/>
      <c r="G113" s="42"/>
      <c r="H113" s="42"/>
    </row>
    <row r="114" spans="1:8" ht="33" customHeight="1">
      <c r="A114" s="30">
        <v>5</v>
      </c>
      <c r="B114" s="31"/>
      <c r="C114" s="31"/>
      <c r="D114" s="42" t="s">
        <v>31</v>
      </c>
      <c r="E114" s="42"/>
      <c r="F114" s="42"/>
      <c r="G114" s="42"/>
      <c r="H114" s="42"/>
    </row>
    <row r="115" spans="1:8" ht="21" customHeight="1">
      <c r="A115" s="30">
        <v>6</v>
      </c>
      <c r="B115" s="31"/>
      <c r="C115" s="31"/>
      <c r="D115" s="42" t="s">
        <v>54</v>
      </c>
      <c r="E115" s="42"/>
      <c r="F115" s="42"/>
      <c r="G115" s="42"/>
      <c r="H115" s="42"/>
    </row>
    <row r="116" spans="1:8" ht="21.75" customHeight="1">
      <c r="A116" s="30">
        <v>7</v>
      </c>
      <c r="B116" s="31"/>
      <c r="C116" s="31"/>
      <c r="D116" s="42" t="s">
        <v>32</v>
      </c>
      <c r="E116" s="42"/>
      <c r="F116" s="42"/>
      <c r="G116" s="42"/>
      <c r="H116" s="42"/>
    </row>
    <row r="117" spans="1:8" ht="33" customHeight="1">
      <c r="A117" s="30">
        <v>8</v>
      </c>
      <c r="B117" s="31"/>
      <c r="C117" s="31"/>
      <c r="D117" s="42" t="s">
        <v>33</v>
      </c>
      <c r="E117" s="42"/>
      <c r="F117" s="42"/>
      <c r="G117" s="42"/>
      <c r="H117" s="42"/>
    </row>
    <row r="118" spans="1:8" ht="47.25" customHeight="1">
      <c r="A118" s="30">
        <v>9</v>
      </c>
      <c r="B118" s="31"/>
      <c r="C118" s="31"/>
      <c r="D118" s="44" t="s">
        <v>55</v>
      </c>
      <c r="E118" s="42"/>
      <c r="F118" s="42"/>
      <c r="G118" s="42"/>
      <c r="H118" s="42"/>
    </row>
    <row r="119" spans="1:8" ht="64.5" customHeight="1">
      <c r="A119" s="30">
        <v>10</v>
      </c>
      <c r="B119" s="31"/>
      <c r="C119" s="31"/>
      <c r="D119" s="42" t="s">
        <v>56</v>
      </c>
      <c r="E119" s="42"/>
      <c r="F119" s="42"/>
      <c r="G119" s="42"/>
      <c r="H119" s="42"/>
    </row>
    <row r="120" spans="1:8" ht="36" customHeight="1">
      <c r="A120" s="30">
        <v>11</v>
      </c>
      <c r="B120" s="31"/>
      <c r="C120" s="31"/>
      <c r="D120" s="42" t="s">
        <v>173</v>
      </c>
      <c r="E120" s="42"/>
      <c r="F120" s="42"/>
      <c r="G120" s="42"/>
      <c r="H120" s="42"/>
    </row>
    <row r="121" spans="1:8" ht="36" customHeight="1">
      <c r="A121" s="30">
        <v>12</v>
      </c>
      <c r="B121" s="31"/>
      <c r="C121" s="31"/>
      <c r="D121" s="42" t="s">
        <v>57</v>
      </c>
      <c r="E121" s="42"/>
      <c r="F121" s="42"/>
      <c r="G121" s="42"/>
      <c r="H121" s="42"/>
    </row>
    <row r="122" spans="1:8" ht="33.75" customHeight="1">
      <c r="A122" s="30">
        <v>13</v>
      </c>
      <c r="B122" s="31"/>
      <c r="C122" s="31"/>
      <c r="D122" s="42" t="s">
        <v>34</v>
      </c>
      <c r="E122" s="43"/>
      <c r="F122" s="43"/>
      <c r="G122" s="43"/>
      <c r="H122" s="43"/>
    </row>
    <row r="123" spans="1:8" ht="49.5" customHeight="1">
      <c r="A123" s="30">
        <v>14</v>
      </c>
      <c r="B123" s="31"/>
      <c r="C123" s="31"/>
      <c r="D123" s="42" t="s">
        <v>35</v>
      </c>
      <c r="E123" s="43"/>
      <c r="F123" s="43"/>
      <c r="G123" s="43"/>
      <c r="H123" s="43"/>
    </row>
    <row r="124" spans="1:8">
      <c r="A124" s="30">
        <v>15</v>
      </c>
      <c r="B124" s="31"/>
      <c r="C124" s="31"/>
      <c r="D124" s="42" t="s">
        <v>36</v>
      </c>
      <c r="E124" s="43"/>
      <c r="F124" s="43"/>
      <c r="G124" s="43"/>
      <c r="H124" s="43"/>
    </row>
    <row r="125" spans="1:8">
      <c r="A125" s="30">
        <v>16</v>
      </c>
      <c r="B125" s="31"/>
      <c r="C125" s="31"/>
      <c r="D125" s="42" t="s">
        <v>37</v>
      </c>
      <c r="E125" s="43"/>
      <c r="F125" s="43"/>
      <c r="G125" s="43"/>
      <c r="H125" s="43"/>
    </row>
    <row r="126" spans="1:8">
      <c r="A126" s="30">
        <v>17</v>
      </c>
      <c r="B126" s="31"/>
      <c r="C126" s="31"/>
      <c r="D126" s="42" t="s">
        <v>38</v>
      </c>
      <c r="E126" s="43"/>
      <c r="F126" s="43"/>
      <c r="G126" s="43"/>
      <c r="H126" s="43"/>
    </row>
    <row r="127" spans="1:8">
      <c r="A127" s="30">
        <v>17.100000000000001</v>
      </c>
      <c r="B127" s="31"/>
      <c r="C127" s="31"/>
      <c r="D127" s="42" t="s">
        <v>39</v>
      </c>
      <c r="E127" s="43"/>
      <c r="F127" s="43"/>
      <c r="G127" s="43"/>
      <c r="H127" s="43"/>
    </row>
    <row r="128" spans="1:8">
      <c r="A128" s="30">
        <v>17.2</v>
      </c>
      <c r="B128" s="31"/>
      <c r="C128" s="31"/>
      <c r="D128" s="42" t="s">
        <v>40</v>
      </c>
      <c r="E128" s="43"/>
      <c r="F128" s="43"/>
      <c r="G128" s="43"/>
      <c r="H128" s="43"/>
    </row>
    <row r="129" spans="1:8">
      <c r="A129" s="30">
        <v>17.3</v>
      </c>
      <c r="B129" s="31"/>
      <c r="C129" s="31"/>
      <c r="D129" s="42" t="s">
        <v>41</v>
      </c>
      <c r="E129" s="43"/>
      <c r="F129" s="43"/>
      <c r="G129" s="43"/>
      <c r="H129" s="43"/>
    </row>
    <row r="130" spans="1:8">
      <c r="A130" s="30">
        <v>17.399999999999999</v>
      </c>
      <c r="B130" s="31"/>
      <c r="C130" s="31"/>
      <c r="D130" s="42" t="s">
        <v>42</v>
      </c>
      <c r="E130" s="43"/>
      <c r="F130" s="43"/>
      <c r="G130" s="43"/>
      <c r="H130" s="43"/>
    </row>
    <row r="131" spans="1:8">
      <c r="A131" s="30">
        <v>17.5</v>
      </c>
      <c r="B131" s="31"/>
      <c r="C131" s="31"/>
      <c r="D131" s="42" t="s">
        <v>43</v>
      </c>
      <c r="E131" s="43"/>
      <c r="F131" s="43"/>
      <c r="G131" s="43"/>
      <c r="H131" s="43"/>
    </row>
    <row r="132" spans="1:8">
      <c r="A132" s="30">
        <v>17.600000000000001</v>
      </c>
      <c r="B132" s="31"/>
      <c r="C132" s="31"/>
      <c r="D132" s="42" t="s">
        <v>44</v>
      </c>
      <c r="E132" s="43"/>
      <c r="F132" s="43"/>
      <c r="G132" s="43"/>
      <c r="H132" s="43"/>
    </row>
    <row r="133" spans="1:8">
      <c r="A133" s="30">
        <v>17.7</v>
      </c>
      <c r="B133" s="31"/>
      <c r="C133" s="31"/>
      <c r="D133" s="42" t="s">
        <v>45</v>
      </c>
      <c r="E133" s="43"/>
      <c r="F133" s="43"/>
      <c r="G133" s="43"/>
      <c r="H133" s="43"/>
    </row>
    <row r="134" spans="1:8">
      <c r="A134" s="30">
        <v>17.8</v>
      </c>
      <c r="B134" s="31"/>
      <c r="C134" s="31"/>
      <c r="D134" s="42" t="s">
        <v>46</v>
      </c>
      <c r="E134" s="43"/>
      <c r="F134" s="43"/>
      <c r="G134" s="43"/>
      <c r="H134" s="43"/>
    </row>
    <row r="135" spans="1:8">
      <c r="A135" s="30">
        <v>18</v>
      </c>
      <c r="B135" s="31"/>
      <c r="C135" s="31"/>
      <c r="D135" s="42" t="s">
        <v>170</v>
      </c>
      <c r="E135" s="43"/>
      <c r="F135" s="43"/>
      <c r="G135" s="43"/>
      <c r="H135" s="43"/>
    </row>
  </sheetData>
  <sheetProtection password="F0E8" sheet="1" objects="1" scenarios="1" formatCells="0" formatColumns="0" formatRows="0"/>
  <mergeCells count="30">
    <mergeCell ref="A1:H1"/>
    <mergeCell ref="A2:H2"/>
    <mergeCell ref="A3:H3"/>
    <mergeCell ref="A109:H109"/>
    <mergeCell ref="D110:H110"/>
    <mergeCell ref="D111:H111"/>
    <mergeCell ref="D112:H112"/>
    <mergeCell ref="D113:H113"/>
    <mergeCell ref="D114:H114"/>
    <mergeCell ref="D115:H115"/>
    <mergeCell ref="D116:H116"/>
    <mergeCell ref="D123:H123"/>
    <mergeCell ref="D124:H124"/>
    <mergeCell ref="D117:H117"/>
    <mergeCell ref="D118:H118"/>
    <mergeCell ref="D119:H119"/>
    <mergeCell ref="D120:H120"/>
    <mergeCell ref="D121:H121"/>
    <mergeCell ref="D122:H122"/>
    <mergeCell ref="D125:H125"/>
    <mergeCell ref="D126:H126"/>
    <mergeCell ref="D127:H127"/>
    <mergeCell ref="D128:H128"/>
    <mergeCell ref="D129:H129"/>
    <mergeCell ref="D135:H135"/>
    <mergeCell ref="D130:H130"/>
    <mergeCell ref="D131:H131"/>
    <mergeCell ref="D132:H132"/>
    <mergeCell ref="D133:H133"/>
    <mergeCell ref="D134:H134"/>
  </mergeCells>
  <pageMargins left="0.73" right="0.56999999999999995" top="0.78" bottom="0.76" header="0.53" footer="0.196850393700787"/>
  <pageSetup paperSize="9" scale="82"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nverma</cp:lastModifiedBy>
  <cp:lastPrinted>2014-08-23T03:54:27Z</cp:lastPrinted>
  <dcterms:created xsi:type="dcterms:W3CDTF">2013-07-10T07:36:04Z</dcterms:created>
  <dcterms:modified xsi:type="dcterms:W3CDTF">2014-08-23T06:04:27Z</dcterms:modified>
</cp:coreProperties>
</file>